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Orçamento Sintético" sheetId="1" r:id="rId1"/>
    <sheet name="Cronograma Fisico " sheetId="2" r:id="rId2"/>
  </sheets>
  <externalReferences>
    <externalReference r:id="rId3"/>
  </externalReferences>
  <definedNames>
    <definedName name="_xlnm.Print_Area" localSheetId="1">'Cronograma Fisico '!$A$1:$H$23</definedName>
    <definedName name="_xlnm.Print_Titles" localSheetId="0">'[1]repeated header'!$4:$4</definedName>
  </definedNames>
  <calcPr calcId="124519"/>
</workbook>
</file>

<file path=xl/calcChain.xml><?xml version="1.0" encoding="utf-8"?>
<calcChain xmlns="http://schemas.openxmlformats.org/spreadsheetml/2006/main">
  <c r="H112" i="1"/>
  <c r="I112" s="1"/>
  <c r="J112" s="1"/>
  <c r="H111"/>
  <c r="I111" s="1"/>
  <c r="J111" s="1"/>
  <c r="H110"/>
  <c r="I110" s="1"/>
  <c r="J110" s="1"/>
  <c r="J109"/>
  <c r="H108"/>
  <c r="I108" s="1"/>
  <c r="J108" s="1"/>
  <c r="H107"/>
  <c r="I107" s="1"/>
  <c r="J107" s="1"/>
  <c r="J106"/>
  <c r="I105"/>
  <c r="J105" s="1"/>
  <c r="H105"/>
  <c r="H104"/>
  <c r="I104" s="1"/>
  <c r="J104" s="1"/>
  <c r="H103"/>
  <c r="I103" s="1"/>
  <c r="J103" s="1"/>
  <c r="H102"/>
  <c r="I102" s="1"/>
  <c r="J102" s="1"/>
  <c r="I101"/>
  <c r="J101" s="1"/>
  <c r="H101"/>
  <c r="J100"/>
  <c r="I100"/>
  <c r="H100"/>
  <c r="H99"/>
  <c r="I99" s="1"/>
  <c r="J99" s="1"/>
  <c r="H98"/>
  <c r="I98" s="1"/>
  <c r="J98" s="1"/>
  <c r="J97"/>
  <c r="I97"/>
  <c r="H97"/>
  <c r="H96"/>
  <c r="I96" s="1"/>
  <c r="J96" s="1"/>
  <c r="J95"/>
  <c r="J94"/>
  <c r="I94"/>
  <c r="H94"/>
  <c r="H93"/>
  <c r="I93" s="1"/>
  <c r="J93" s="1"/>
  <c r="H92"/>
  <c r="I92" s="1"/>
  <c r="J92" s="1"/>
  <c r="J91"/>
  <c r="I91"/>
  <c r="H91"/>
  <c r="H90"/>
  <c r="I90" s="1"/>
  <c r="J90" s="1"/>
  <c r="I89"/>
  <c r="J89" s="1"/>
  <c r="H89"/>
  <c r="J88"/>
  <c r="I88"/>
  <c r="H88"/>
  <c r="I87"/>
  <c r="J87" s="1"/>
  <c r="H87"/>
  <c r="J86"/>
  <c r="J85"/>
  <c r="H84"/>
  <c r="I84" s="1"/>
  <c r="J84" s="1"/>
  <c r="I83"/>
  <c r="J83" s="1"/>
  <c r="H83"/>
  <c r="J82"/>
  <c r="I82"/>
  <c r="H82"/>
  <c r="H81"/>
  <c r="I81" s="1"/>
  <c r="J81" s="1"/>
  <c r="H80"/>
  <c r="I80" s="1"/>
  <c r="J80" s="1"/>
  <c r="J79"/>
  <c r="I79"/>
  <c r="H79"/>
  <c r="J78"/>
  <c r="I77"/>
  <c r="J77" s="1"/>
  <c r="H77"/>
  <c r="J76"/>
  <c r="I76"/>
  <c r="H76"/>
  <c r="H75"/>
  <c r="I75" s="1"/>
  <c r="J75" s="1"/>
  <c r="J74"/>
  <c r="I73"/>
  <c r="J73" s="1"/>
  <c r="H73"/>
  <c r="H72"/>
  <c r="I72" s="1"/>
  <c r="J72" s="1"/>
  <c r="I71"/>
  <c r="J71" s="1"/>
  <c r="H71"/>
  <c r="J70"/>
  <c r="I70"/>
  <c r="H70"/>
  <c r="J69"/>
  <c r="H68"/>
  <c r="I68" s="1"/>
  <c r="J68" s="1"/>
  <c r="J67"/>
  <c r="J66"/>
  <c r="J65"/>
  <c r="I65"/>
  <c r="H65"/>
  <c r="J64"/>
  <c r="I63"/>
  <c r="J63" s="1"/>
  <c r="H63"/>
  <c r="J62"/>
  <c r="I62"/>
  <c r="H62"/>
  <c r="H61"/>
  <c r="I61" s="1"/>
  <c r="J61" s="1"/>
  <c r="H60"/>
  <c r="I60" s="1"/>
  <c r="J60" s="1"/>
  <c r="J59"/>
  <c r="J58"/>
  <c r="H57"/>
  <c r="I57" s="1"/>
  <c r="J57" s="1"/>
  <c r="H56"/>
  <c r="I56" s="1"/>
  <c r="J56" s="1"/>
  <c r="J55"/>
  <c r="I55"/>
  <c r="H55"/>
  <c r="J54"/>
  <c r="J53"/>
  <c r="H52"/>
  <c r="I52" s="1"/>
  <c r="J52" s="1"/>
  <c r="J51"/>
  <c r="I51"/>
  <c r="H51"/>
  <c r="J50"/>
  <c r="I49"/>
  <c r="J49" s="1"/>
  <c r="H49"/>
  <c r="J48"/>
  <c r="I48"/>
  <c r="H48"/>
  <c r="H47"/>
  <c r="I47" s="1"/>
  <c r="J47" s="1"/>
  <c r="H46"/>
  <c r="I46" s="1"/>
  <c r="J46" s="1"/>
  <c r="J45"/>
  <c r="I45"/>
  <c r="H45"/>
  <c r="J44"/>
  <c r="I43"/>
  <c r="J43" s="1"/>
  <c r="H43"/>
  <c r="J42"/>
  <c r="I42"/>
  <c r="H42"/>
  <c r="J41"/>
  <c r="H40"/>
  <c r="I40" s="1"/>
  <c r="J40" s="1"/>
  <c r="I39"/>
  <c r="J39" s="1"/>
  <c r="H39"/>
  <c r="J38"/>
  <c r="J37"/>
  <c r="H36"/>
  <c r="I36" s="1"/>
  <c r="J36" s="1"/>
  <c r="J35"/>
  <c r="J34"/>
  <c r="I34"/>
  <c r="H34"/>
  <c r="J33"/>
  <c r="H32"/>
  <c r="I32" s="1"/>
  <c r="J32" s="1"/>
  <c r="I31"/>
  <c r="J31" s="1"/>
  <c r="H31"/>
  <c r="H30"/>
  <c r="I30" s="1"/>
  <c r="J30" s="1"/>
  <c r="I29"/>
  <c r="J29" s="1"/>
  <c r="H29"/>
  <c r="J28"/>
  <c r="I28"/>
  <c r="H28"/>
  <c r="J27"/>
  <c r="H26"/>
  <c r="I26" s="1"/>
  <c r="J26" s="1"/>
  <c r="I25"/>
  <c r="J25" s="1"/>
  <c r="H25"/>
  <c r="H24"/>
  <c r="I24" s="1"/>
  <c r="J24" s="1"/>
  <c r="I23"/>
  <c r="J23" s="1"/>
  <c r="H23"/>
  <c r="J22"/>
  <c r="I22"/>
  <c r="H22"/>
  <c r="J21"/>
  <c r="J20"/>
  <c r="I19"/>
  <c r="J19" s="1"/>
  <c r="H19"/>
  <c r="J18"/>
  <c r="I18"/>
  <c r="H18"/>
  <c r="H17"/>
  <c r="I17" s="1"/>
  <c r="J17" s="1"/>
  <c r="H16"/>
  <c r="I16" s="1"/>
  <c r="J16" s="1"/>
  <c r="J15"/>
  <c r="I15"/>
  <c r="H15"/>
  <c r="H14"/>
  <c r="I14" s="1"/>
  <c r="J14" s="1"/>
  <c r="I13"/>
  <c r="J13" s="1"/>
  <c r="H13"/>
  <c r="J12"/>
  <c r="J11"/>
  <c r="H10"/>
  <c r="I10" s="1"/>
  <c r="J10" s="1"/>
  <c r="I9"/>
  <c r="J9" s="1"/>
  <c r="H9"/>
  <c r="J8"/>
  <c r="H7"/>
  <c r="I7" s="1"/>
  <c r="J7" s="1"/>
  <c r="H6"/>
  <c r="I6" s="1"/>
  <c r="J6" s="1"/>
  <c r="J5"/>
</calcChain>
</file>

<file path=xl/sharedStrings.xml><?xml version="1.0" encoding="utf-8"?>
<sst xmlns="http://schemas.openxmlformats.org/spreadsheetml/2006/main" count="625" uniqueCount="379">
  <si>
    <t>Bancos</t>
  </si>
  <si>
    <t>B.D.I.</t>
  </si>
  <si>
    <t>Encargos Sociais</t>
  </si>
  <si>
    <t xml:space="preserve">SINAPI - 03/2022 - Mato Grosso do Sul
</t>
  </si>
  <si>
    <t xml:space="preserve"> 23,29%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</si>
  <si>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</si>
  <si>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</si>
  <si>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</si>
  <si>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</si>
  <si>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</si>
  <si>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</si>
  <si>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</si>
  <si>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</si>
  <si>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</si>
  <si>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</si>
  <si>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</si>
  <si>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</si>
  <si>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</si>
  <si>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</si>
  <si>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</si>
  <si>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</si>
  <si>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</si>
  <si>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</si>
  <si>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</si>
  <si>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</si>
  <si>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</si>
  <si>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</si>
  <si>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</si>
  <si>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DEMOLIÇÃO</t>
  </si>
  <si>
    <t xml:space="preserve"> 2.2 </t>
  </si>
  <si>
    <t xml:space="preserve"> 97644 </t>
  </si>
  <si>
    <t>REMOÇÃO DE PORTAS, DE FORMA MANUAL, SEM REAPROVEITAMENTO. AF_12/2017</t>
  </si>
  <si>
    <t xml:space="preserve"> 2.3 </t>
  </si>
  <si>
    <t xml:space="preserve"> 97645 </t>
  </si>
  <si>
    <t>REMOÇÃO DE JANELAS, DE FORMA MANUAL, SEM REAPROVEITAMENTO. AF_12/2017</t>
  </si>
  <si>
    <t xml:space="preserve"> 3 </t>
  </si>
  <si>
    <t>FUNDAÇÕES</t>
  </si>
  <si>
    <t xml:space="preserve"> 3.1 </t>
  </si>
  <si>
    <t>CONCRETO ARMADO PARA FUNDAÇÕES</t>
  </si>
  <si>
    <t xml:space="preserve"> 3.1.1 </t>
  </si>
  <si>
    <t xml:space="preserve"> 97082 </t>
  </si>
  <si>
    <t>ESCAVAÇÃO MANUAL DE VIGA DE BORDA PARA RADIER. AF_09/2017</t>
  </si>
  <si>
    <t>m³</t>
  </si>
  <si>
    <t xml:space="preserve"> 3.1.2 </t>
  </si>
  <si>
    <t xml:space="preserve"> 97084 </t>
  </si>
  <si>
    <t>COMPACTAÇÃO MECÂNICA DE SOLO PARA EXECUÇÃO DE RADIER, COM COMPACTADOR DE SOLOS TIPO PLACA VIBRATÓRIA. AF_09/2017</t>
  </si>
  <si>
    <t xml:space="preserve"> 3.1.3 </t>
  </si>
  <si>
    <t xml:space="preserve"> 97086 </t>
  </si>
  <si>
    <t>FABRICAÇÃO, MONTAGEM E DESMONTAGEM DE FORMA PARA RADIER, EM MADEIRA SERRADA, 4 UTILIZAÇÕES. AF_09/2017</t>
  </si>
  <si>
    <t xml:space="preserve"> 3.1.4 </t>
  </si>
  <si>
    <t xml:space="preserve"> 97087 </t>
  </si>
  <si>
    <t>CAMADA SEPARADORA PARA EXECUÇÃO DE RADIER, EM LONA PLÁSTICA. AF_09/2017</t>
  </si>
  <si>
    <t xml:space="preserve"> 3.1.5 </t>
  </si>
  <si>
    <t xml:space="preserve"> 97092 </t>
  </si>
  <si>
    <t>ARMAÇÃO PARA EXECUÇÃO DE RADIER, COM USO DE TELA Q-196. AF_09/2017</t>
  </si>
  <si>
    <t>KG</t>
  </si>
  <si>
    <t xml:space="preserve"> 3.1.6 </t>
  </si>
  <si>
    <t xml:space="preserve"> 97096 </t>
  </si>
  <si>
    <t>CONCRETAGEM DE RADIER, PISO OU LAJE SOBRE SOLO, FCK 30 MPA, PARA ESPESSURA DE 20 CM - LANÇAMENTO, ADENSAMENTO E ACABAMENTO. AF_09/2017</t>
  </si>
  <si>
    <t xml:space="preserve"> 3.1.7 </t>
  </si>
  <si>
    <t xml:space="preserve"> 97097 </t>
  </si>
  <si>
    <t>ACABAMENTO POLIDO PARA PISO DE CONCRETO ARMADO DE ALTA RESISTÊNCIA. AF_09/2017</t>
  </si>
  <si>
    <t xml:space="preserve"> 4 </t>
  </si>
  <si>
    <t>SUPERESTRUTURA</t>
  </si>
  <si>
    <t xml:space="preserve"> 4.1 </t>
  </si>
  <si>
    <t>CONCRETO ARMADO - VIGAS</t>
  </si>
  <si>
    <t xml:space="preserve"> 4.1.1 </t>
  </si>
  <si>
    <t xml:space="preserve"> 92456 </t>
  </si>
  <si>
    <t>MONTAGEM E DESMONTAGEM DE FÔRMA DE VIGA, ESCORAMENTO METÁLICO, PÉ-DIREITO SIMPLES, EM CHAPA DE MADEIRA RESINADA, 4 UTILIZAÇÕES. AF_09/2020</t>
  </si>
  <si>
    <t xml:space="preserve"> 4.1.2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</si>
  <si>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</si>
  <si>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</si>
  <si>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4.1.3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</si>
  <si>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</si>
  <si>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</si>
  <si>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4.1.4 </t>
  </si>
  <si>
    <t xml:space="preserve"> 94971 </t>
  </si>
  <si>
    <t>CONCRETO FCK = 25MPA, TRAÇO 1:2,3:2,7 (CIMENTO/ AREIA MÉDIA/ BRITA 1)  - PREPARO MECÂNICO COM BETONEIRA 600 L. AF_07/2016</t>
  </si>
  <si>
    <t xml:space="preserve"> 4.1.5 </t>
  </si>
  <si>
    <t xml:space="preserve"> 92873 </t>
  </si>
  <si>
    <t>LANÇAMENTO COM USO DE BALDES, ADENSAMENTO E ACABAMENTO DE CONCRETO EM ESTRUTURAS. AF_12/2015</t>
  </si>
  <si>
    <t xml:space="preserve"> 4.2 </t>
  </si>
  <si>
    <t>CONCRETO ARMADO - PILARES</t>
  </si>
  <si>
    <t xml:space="preserve"> 4.2.1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</si>
  <si>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</si>
  <si>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</si>
  <si>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4.2.2 </t>
  </si>
  <si>
    <t xml:space="preserve"> 4.2.3 </t>
  </si>
  <si>
    <t xml:space="preserve"> 4.2.4 </t>
  </si>
  <si>
    <t xml:space="preserve"> 4.2.5 </t>
  </si>
  <si>
    <t xml:space="preserve"> 4.3 </t>
  </si>
  <si>
    <t>VERGAS E CONTRAVERGAS</t>
  </si>
  <si>
    <t xml:space="preserve"> 4.3.1 </t>
  </si>
  <si>
    <t xml:space="preserve"> 93183 </t>
  </si>
  <si>
    <t>VERGA PRÉ-MOLDADA PARA JANELAS COM MAIS DE 1,5 M DE VÃO. AF_03/2016</t>
  </si>
  <si>
    <t xml:space="preserve"> 5 </t>
  </si>
  <si>
    <t>SISTEMA DE VEDAÇÃO VERTICAL</t>
  </si>
  <si>
    <t xml:space="preserve"> 5.1 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</si>
  <si>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</si>
  <si>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</si>
  <si>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 xml:space="preserve"> 6 </t>
  </si>
  <si>
    <t>ESQUADRIAS</t>
  </si>
  <si>
    <t xml:space="preserve"> 6.1 </t>
  </si>
  <si>
    <t>PORTAS</t>
  </si>
  <si>
    <t xml:space="preserve"> 6.1.1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</si>
  <si>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</si>
  <si>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</si>
  <si>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</si>
  <si>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6.1.2 </t>
  </si>
  <si>
    <t xml:space="preserve"> 91341 </t>
  </si>
  <si>
    <t>PORTA EM ALUMÍNIO DE ABRIR TIPO VENEZIANA COM GUARNIÇÃO, FIXAÇÃO COM PARAFUSOS - FORNECIMENTO E INSTALAÇÃO. AF_12/2019</t>
  </si>
  <si>
    <t xml:space="preserve"> 6.3 </t>
  </si>
  <si>
    <t>JANELA DE ALUMÍNIO</t>
  </si>
  <si>
    <t xml:space="preserve"> 6.3.1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</si>
  <si>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</si>
  <si>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</si>
  <si>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6.3.2 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</si>
  <si>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</si>
  <si>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</si>
  <si>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7 </t>
  </si>
  <si>
    <t>SISTEMA DE COBERTURA</t>
  </si>
  <si>
    <t xml:space="preserve"> 7.1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</si>
  <si>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</si>
  <si>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</si>
  <si>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7.2 </t>
  </si>
  <si>
    <t xml:space="preserve"> 96111 </t>
  </si>
  <si>
    <t>FORRO EM RÉGUAS DE PVC, FRISADO, PARA AMBIENTES RESIDENCIAIS, INCLUSIVE ESTRUTURA DE FIXAÇÃO. AF_05/2017_P</t>
  </si>
  <si>
    <t xml:space="preserve"> 7.3 </t>
  </si>
  <si>
    <t xml:space="preserve"> 94227 </t>
  </si>
  <si>
    <t>CALHA EM CHAPA DE AÇO GALVANIZADO NÚMERO 24, DESENVOLVIMENTO DE 33 CM, INCLUSO TRANSPORTE VERTICAL. AF_07/2019</t>
  </si>
  <si>
    <t xml:space="preserve"> 7.4 </t>
  </si>
  <si>
    <t xml:space="preserve"> 101979 </t>
  </si>
  <si>
    <t>CHAPIM (RUFO CAPA) EM AÇO GALVANIZADO, CORTE 33. AF_11/2020</t>
  </si>
  <si>
    <t xml:space="preserve"> 7.5 </t>
  </si>
  <si>
    <t xml:space="preserve"> 94213 </t>
  </si>
  <si>
    <t>TELHAMENTO COM TELHA DE AÇO/ALUMÍNIO E = 0,5 MM, COM ATÉ 2 ÁGUAS, INCLUSO IÇAMENTO. AF_07/2019</t>
  </si>
  <si>
    <t xml:space="preserve"> 8 </t>
  </si>
  <si>
    <t>REVESTIMENTO INTERNO E EXTERNO</t>
  </si>
  <si>
    <t xml:space="preserve"> 8.1 </t>
  </si>
  <si>
    <t xml:space="preserve"> 87904 </t>
  </si>
  <si>
    <t>CHAPISCO APLICADO EM ALVENARIA (COM PRESENÇA DE VÃOS) E ESTRUTURAS DE CONCRETO DE FACHADA, COM COLHER DE PEDREIRO.  ARGAMASSA TRAÇO 1:3 COM PREPARO MANUAL. AF_06/2014</t>
  </si>
  <si>
    <t xml:space="preserve"> 8.2 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</si>
  <si>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</si>
  <si>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</si>
  <si>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9 </t>
  </si>
  <si>
    <t>PINTURAS E ACABAMENTOS</t>
  </si>
  <si>
    <t xml:space="preserve"> 9.1 </t>
  </si>
  <si>
    <t>PINTURA INTERNA</t>
  </si>
  <si>
    <t xml:space="preserve"> 9.1.1 </t>
  </si>
  <si>
    <t xml:space="preserve"> 95305 </t>
  </si>
  <si>
    <t>TEXTURA ACRÍLICA, APLICAÇÃO MANUAL EM PAREDE, UMA DEMÃO. AF_09/2016</t>
  </si>
  <si>
    <t xml:space="preserve"> 9.2.2 </t>
  </si>
  <si>
    <t xml:space="preserve"> 88497 </t>
  </si>
  <si>
    <t>APLICAÇÃO E LIXAMENTO DE MASSA LÁTEX EM PAREDES, DUAS DEMÃOS. AF_06/2014</t>
  </si>
  <si>
    <t xml:space="preserve"> 9.2.3 </t>
  </si>
  <si>
    <t xml:space="preserve"> 88489 </t>
  </si>
  <si>
    <t>APLICAÇÃO MANUAL DE PINTURA COM TINTA LÁTEX ACRÍLICA EM PAREDES, DUAS DEMÃOS. AF_06/2014</t>
  </si>
  <si>
    <t xml:space="preserve"> 10 </t>
  </si>
  <si>
    <t>SISTEMA DE PISOS</t>
  </si>
  <si>
    <t xml:space="preserve"> 10.1 </t>
  </si>
  <si>
    <t>PAVIMENTAÇÃO INTERNA</t>
  </si>
  <si>
    <t xml:space="preserve"> 10.1.1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</si>
  <si>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</si>
  <si>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</si>
  <si>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10.1.2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</si>
  <si>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</si>
  <si>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</si>
  <si>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10.1.3 </t>
  </si>
  <si>
    <t xml:space="preserve"> 88650 </t>
  </si>
  <si>
    <t>RODAPÉ CERÂMICO DE 7CM DE ALTURA COM PLACAS TIPO ESMALTADA EXTRA DE DIMENSÕES 60X60CM. AF_06/2014</t>
  </si>
  <si>
    <t xml:space="preserve"> 10.1.4 </t>
  </si>
  <si>
    <t xml:space="preserve"> 98689 </t>
  </si>
  <si>
    <t>SOLEIRA EM GRANITO, LARGURA 15 CM, ESPESSURA 2,0 CM. AF_09/2020</t>
  </si>
  <si>
    <t xml:space="preserve"> 10.2 </t>
  </si>
  <si>
    <t>PAVIMENTAÇÃO EXTERNA</t>
  </si>
  <si>
    <t xml:space="preserve"> 10.2.1 </t>
  </si>
  <si>
    <t xml:space="preserve"> 94993 </t>
  </si>
  <si>
    <t>EXECUÇÃO DE PASSEIO (CALÇADA) OU PISO DE CONCRETO COM CONCRETO MOLDADO IN LOCO, USINADO, ACABAMENTO CONVENCIONAL, ESPESSURA 6 CM, ARMADO. AF_07/2016</t>
  </si>
  <si>
    <t xml:space="preserve"> 11 </t>
  </si>
  <si>
    <t>INSTALAÇÕES ELÉTRICAS</t>
  </si>
  <si>
    <t xml:space="preserve"> 11.1 </t>
  </si>
  <si>
    <t>ENTRADA DE ENERGIA E CAIXA DE PASSAGEM</t>
  </si>
  <si>
    <t xml:space="preserve"> 11.1.1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</si>
  <si>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</si>
  <si>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</si>
  <si>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11.2 </t>
  </si>
  <si>
    <t>ELETRODUTOS E ACESSÓRIOS</t>
  </si>
  <si>
    <t xml:space="preserve"> 11.2.1 </t>
  </si>
  <si>
    <t xml:space="preserve"> 91939 </t>
  </si>
  <si>
    <t>CAIXA RETANGULAR 4" X 2" ALTA (2,00 M DO PISO), PVC, INSTALADA EM PAREDE - FORNECIMENTO E INSTALAÇÃO. AF_12/2015</t>
  </si>
  <si>
    <t xml:space="preserve"> 11.2.2 </t>
  </si>
  <si>
    <t xml:space="preserve"> 91941 </t>
  </si>
  <si>
    <t>CAIXA RETANGULAR 4" X 2" BAIXA (0,30 M DO PISO), PVC, INSTALADA EM PAREDE - FORNECIMENTO E INSTALAÇÃO. AF_12/2015</t>
  </si>
  <si>
    <t xml:space="preserve"> 11.2.3 </t>
  </si>
  <si>
    <t xml:space="preserve"> 91857 </t>
  </si>
  <si>
    <t>ELETRODUTO FLEXÍVEL CORRUGADO REFORÇADO, PVC, DN 32 MM (1"), PARA CIRCUITOS TERMINAIS, INSTALADO EM PAREDE - FORNECIMENTO E INSTALAÇÃO. AF_12/2015</t>
  </si>
  <si>
    <t xml:space="preserve"> 11.2.4 </t>
  </si>
  <si>
    <t xml:space="preserve"> 91855 </t>
  </si>
  <si>
    <t>ELETRODUTO FLEXÍVEL CORRUGADO REFORÇADO, PVC, DN 25 MM (3/4"), PARA CIRCUITOS TERMINAIS, INSTALADO EM PAREDE - FORNECIMENTO E INSTALAÇÃO. AF_12/2015</t>
  </si>
  <si>
    <t xml:space="preserve"> 11.3 </t>
  </si>
  <si>
    <t>CABOS E FIOS</t>
  </si>
  <si>
    <t xml:space="preserve"> 11.3.1 </t>
  </si>
  <si>
    <t xml:space="preserve"> 91924 </t>
  </si>
  <si>
    <t>CABO DE COBRE FLEXÍVEL ISOLADO, 1,5 MM², ANTI-CHAMA 450/750 V, PARA CIRCUITOS TERMINAIS - FORNECIMENTO E INSTALAÇÃO. AF_12/2015</t>
  </si>
  <si>
    <t xml:space="preserve"> 11.3.2 </t>
  </si>
  <si>
    <t xml:space="preserve"> 91926 </t>
  </si>
  <si>
    <t>CABO DE COBRE FLEXÍVEL ISOLADO, 2,5 MM², ANTI-CHAMA 450/750 V, PARA CIRCUITOS TERMINAIS - FORNECIMENTO E INSTALAÇÃO. AF_12/2015</t>
  </si>
  <si>
    <t xml:space="preserve"> 11.3.4 </t>
  </si>
  <si>
    <t xml:space="preserve"> 91928 </t>
  </si>
  <si>
    <t>CABO DE COBRE FLEXÍVEL ISOLADO, 4 MM², ANTI-CHAMA 450/750 V, PARA CIRCUITOS TERMINAIS - FORNECIMENTO E INSTALAÇÃO. AF_12/2015</t>
  </si>
  <si>
    <t xml:space="preserve"> 11.4 </t>
  </si>
  <si>
    <t>ILUMINAÇÃO E TOMADAS</t>
  </si>
  <si>
    <t xml:space="preserve"> 11.4.1 </t>
  </si>
  <si>
    <t xml:space="preserve"> 91955 </t>
  </si>
  <si>
    <t>INTERRUPTOR PARALELO (1 MÓDULO), 10A/250V, INCLUINDO SUPORTE E PLACA - FORNECIMENTO E INSTALAÇÃO. AF_12/2015</t>
  </si>
  <si>
    <t xml:space="preserve"> 11.4.2 </t>
  </si>
  <si>
    <t xml:space="preserve"> 91953 </t>
  </si>
  <si>
    <t>INTERRUPTOR SIMPLES (1 MÓDULO), 10A/250V, INCLUINDO SUPORTE E PLACA - FORNECIMENTO E INSTALAÇÃO. AF_12/2015</t>
  </si>
  <si>
    <t xml:space="preserve"> 11.4.3 </t>
  </si>
  <si>
    <t xml:space="preserve"> 91959 </t>
  </si>
  <si>
    <t>INTERRUPTOR SIMPLES (2 MÓDULOS), 10A/250V, INCLUINDO SUPORTE E PLACA - FORNECIMENTO E INSTALAÇÃO. AF_12/2015</t>
  </si>
  <si>
    <t xml:space="preserve"> 11.4.4 </t>
  </si>
  <si>
    <t xml:space="preserve"> 91967 </t>
  </si>
  <si>
    <t>INTERRUPTOR SIMPLES (3 MÓDULOS), 10A/250V, INCLUINDO SUPORTE E PLACA - FORNECIMENTO E INSTALAÇÃO. AF_12/2015</t>
  </si>
  <si>
    <t xml:space="preserve"> 11.4.5 </t>
  </si>
  <si>
    <t xml:space="preserve"> 91992 </t>
  </si>
  <si>
    <t>TOMADA ALTA DE EMBUTIR (1 MÓDULO), 2P+T 10 A, INCLUINDO SUPORTE E PLACA - FORNECIMENTO E INSTALAÇÃO. AF_12/2015</t>
  </si>
  <si>
    <t xml:space="preserve"> 11.4.6 </t>
  </si>
  <si>
    <t xml:space="preserve"> 92000 </t>
  </si>
  <si>
    <t>TOMADA BAIXA DE EMBUTIR (1 MÓDULO), 2P+T 10 A, INCLUINDO SUPORTE E PLACA - FORNECIMENTO E INSTALAÇÃO. AF_12/2015</t>
  </si>
  <si>
    <t xml:space="preserve"> 12 </t>
  </si>
  <si>
    <t>INSTALAÇÕES HIDROSSANITÁRIAS</t>
  </si>
  <si>
    <t xml:space="preserve"> 12.1 </t>
  </si>
  <si>
    <t>REDE SANITÁRIA</t>
  </si>
  <si>
    <t xml:space="preserve"> 12.1.1 </t>
  </si>
  <si>
    <t xml:space="preserve"> 00011712 </t>
  </si>
  <si>
    <t>CAIXA SIFONADA PVC, 150 X 150 X 50 MM, COM GRELHA QUADRADA BRANCA (NBR 5688)</t>
  </si>
  <si>
    <t xml:space="preserve"> 12.1.2 </t>
  </si>
  <si>
    <t xml:space="preserve"> 89707 </t>
  </si>
  <si>
    <t>CAIXA SIFONADA, PVC, DN 100 X 100 X 50 MM, JUNTA ELÁSTICA, FORNECIDA E INSTALADA EM RAMAL DE DESCARGA OU EM RAMAL DE ESGOTO SANITÁRIO. AF_12/2014</t>
  </si>
  <si>
    <t xml:space="preserve"> 12.1.3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</si>
  <si>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</si>
  <si>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</si>
  <si>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12.1.4 </t>
  </si>
  <si>
    <t xml:space="preserve"> 100858 </t>
  </si>
  <si>
    <t>MICTÓRIO SIFONADO LOUÇA BRANCA  PADRÃO MÉDIO  FORNECIMENTO E INSTALAÇÃO. AF_01/2020</t>
  </si>
  <si>
    <t xml:space="preserve"> 12.1.5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</si>
  <si>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</si>
  <si>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</si>
  <si>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12.1.6 </t>
  </si>
  <si>
    <t xml:space="preserve"> 100860 </t>
  </si>
  <si>
    <t>CHUVEIRO ELÉTRICO COMUM CORPO PLÁSTICO, TIPO DUCHA  FORNECIMENTO E INSTALAÇÃO. AF_01/2020</t>
  </si>
  <si>
    <t xml:space="preserve"> 12.1.7 </t>
  </si>
  <si>
    <t xml:space="preserve"> 95471 </t>
  </si>
  <si>
    <t>VASO SANITARIO SIFONADO CONVENCIONAL PARA PCD SEM FURO FRONTAL COM  LOUÇA BRANCA SEM ASSENTO -  FORNECIMENTO E INSTALAÇÃO. AF_01/2020</t>
  </si>
  <si>
    <t xml:space="preserve"> 12.1.8 </t>
  </si>
  <si>
    <t xml:space="preserve"> 00011762 </t>
  </si>
  <si>
    <t>TORNEIRA CROMADA COM BICO PARA JARDIM/TANQUE 1/2 " OU 3/4 " (REF 1153)</t>
  </si>
  <si>
    <t xml:space="preserve"> 12.2 </t>
  </si>
  <si>
    <t>ÁGUA FRIA</t>
  </si>
  <si>
    <t xml:space="preserve"> 12.2.1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</si>
  <si>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</si>
  <si>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</si>
  <si>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12.2.2 </t>
  </si>
  <si>
    <t xml:space="preserve"> 94796 </t>
  </si>
  <si>
    <t>TORNEIRA DE BOIA, ROSCÁVEL, 3/4 , FORNECIDA E INSTALADA EM RESERVAÇÃO DE ÁGUA. AF_06/2016</t>
  </si>
  <si>
    <t xml:space="preserve"> 12.2.3 </t>
  </si>
  <si>
    <t xml:space="preserve"> 94493 </t>
  </si>
  <si>
    <t>REGISTRO DE ESFERA, PVC, SOLDÁVEL, DN  60 MM, INSTALADO EM RESERVAÇÃO DE ÁGUA DE EDIFICAÇÃO QUE POSSUA RESERVATÓRIO DE FIBRA/FIBROCIMENTO   FORNECIMENTO E INSTALAÇÃO. AF_06/2016</t>
  </si>
  <si>
    <t xml:space="preserve"> 12.2.4 </t>
  </si>
  <si>
    <t xml:space="preserve"> 89987 </t>
  </si>
  <si>
    <t>REGISTRO DE GAVETA BRUTO, LATÃO, ROSCÁVEL, 3/4", COM ACABAMENTO E CANOPLA CROMADOS. FORNECIDO E INSTALADO EM RAMAL DE ÁGUA. AF_12/2014</t>
  </si>
  <si>
    <t xml:space="preserve"> 12.2.5 </t>
  </si>
  <si>
    <t xml:space="preserve"> 89985 </t>
  </si>
  <si>
    <t>REGISTRO DE PRESSÃO BRUTO, LATÃO, ROSCÁVEL, 3/4", COM ACABAMENTO E CANOPLA CROMADOS. FORNECIDO E INSTALADO EM RAMAL DE ÁGUA. AF_12/2014</t>
  </si>
  <si>
    <t xml:space="preserve"> 12.2.6 </t>
  </si>
  <si>
    <t xml:space="preserve"> 99635 </t>
  </si>
  <si>
    <t>VÁLVULA DE DESCARGA METÁLICA, BASE 1 1/2 ", ACABAMENTO METALICO CROMADO - FORNECIMENTO E INSTALAÇÃO. AF_01/2019</t>
  </si>
  <si>
    <t xml:space="preserve"> 12.2.7 </t>
  </si>
  <si>
    <t xml:space="preserve"> 00003529 </t>
  </si>
  <si>
    <t>JOELHO PVC, SOLDAVEL, 90 GRAUS, 25 MM, PARA AGUA FRIA PREDIAL</t>
  </si>
  <si>
    <t xml:space="preserve"> 12.2.8 </t>
  </si>
  <si>
    <t xml:space="preserve"> 00003873 </t>
  </si>
  <si>
    <t>LUVA DE CORRER PARA TUBO SOLDAVEL, PVC, 25 MM, PARA AGUA FRIA PREDIAL</t>
  </si>
  <si>
    <t xml:space="preserve"> 12.2.9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</si>
  <si>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</si>
  <si>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</si>
  <si>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12.2.10 </t>
  </si>
  <si>
    <t xml:space="preserve"> 00007139 </t>
  </si>
  <si>
    <t>TE SOLDAVEL, PVC, 90 GRAUS, 25 MM, PARA AGUA FRIA PREDIAL (NBR 5648)</t>
  </si>
  <si>
    <t xml:space="preserve"> 14 </t>
  </si>
  <si>
    <t>ADMINISTRAÇÃO LOCAL</t>
  </si>
  <si>
    <t xml:space="preserve"> 14.1 </t>
  </si>
  <si>
    <t xml:space="preserve"> 90777 </t>
  </si>
  <si>
    <t>ENGENHEIRO CIVIL DE OBRA JUNIOR COM ENCARGOS COMPLEMENTARES</t>
  </si>
  <si>
    <t>H</t>
  </si>
  <si>
    <t xml:space="preserve"> 14.2 </t>
  </si>
  <si>
    <t xml:space="preserve"> 90780 </t>
  </si>
  <si>
    <t>MESTRE DE OBRAS COM ENCARGOS COMPLEMENTARES</t>
  </si>
  <si>
    <t xml:space="preserve"> 15 </t>
  </si>
  <si>
    <t>SERVIÇOS FINAIS</t>
  </si>
  <si>
    <t xml:space="preserve"> 15.1 </t>
  </si>
  <si>
    <t xml:space="preserve"> 99803 </t>
  </si>
  <si>
    <t>LIMPEZA DE PISO CERÂMICO OU PORCELANATO COM PANO ÚMIDO. AF_04/2019</t>
  </si>
  <si>
    <t xml:space="preserve"> 15.2 </t>
  </si>
  <si>
    <t xml:space="preserve"> 99822 </t>
  </si>
  <si>
    <t>LIMPEZA DE PORTA DE MADEIRA. AF_04/2019</t>
  </si>
  <si>
    <t xml:space="preserve"> 15.3 </t>
  </si>
  <si>
    <t xml:space="preserve"> 99857 </t>
  </si>
  <si>
    <t>CORRIMÃO SIMPLES, DIÂMETRO EXTERNO = 1 1/2", EM ALUMÍNIO. AF_04/2019_P</t>
  </si>
  <si>
    <t>Total sem BDI</t>
  </si>
  <si>
    <t>Total do BDI</t>
  </si>
  <si>
    <t>Total Geral</t>
  </si>
  <si>
    <t xml:space="preserve">_______________________________________________________________
</t>
  </si>
  <si>
    <t xml:space="preserve">OBRA: REFORMA E AMPLIAÇÃO DA UNIDADE BASICA DE SAUDE PADRE JOSE FERRERO, CONFORME PROPOSTA Nº. 11803.3710001/21-001 / MINISTÉRIO DA SAÚDE / PROGRAMA: REQUALIFICA UBS 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</si>
  <si>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</si>
  <si>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</si>
  <si>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</si>
  <si>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</si>
  <si>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</si>
  <si>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</si>
  <si>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</si>
  <si>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 xml:space="preserve"> 100,00%
 14.609,76</t>
  </si>
  <si>
    <t/>
  </si>
  <si>
    <t xml:space="preserve"> 100,00%
 1.133,72</t>
  </si>
  <si>
    <t xml:space="preserve"> 80,00%
 906,98</t>
  </si>
  <si>
    <t xml:space="preserve"> 20,00%
 226,74</t>
  </si>
  <si>
    <t xml:space="preserve"> 100,00%
 82.791,69</t>
  </si>
  <si>
    <t xml:space="preserve"> 100,00%
 57.186,37</t>
  </si>
  <si>
    <t xml:space="preserve"> 50,00%
 28.593,19</t>
  </si>
  <si>
    <t xml:space="preserve"> 100,00%
 35.380,40</t>
  </si>
  <si>
    <t xml:space="preserve"> 20,00%
 7.076,08</t>
  </si>
  <si>
    <t xml:space="preserve"> 40,00%
 14.152,16</t>
  </si>
  <si>
    <t xml:space="preserve"> 100,00%
 27.064,61</t>
  </si>
  <si>
    <t xml:space="preserve"> 50,00%
 13.532,31</t>
  </si>
  <si>
    <t xml:space="preserve"> 100,00%
 61.678,00</t>
  </si>
  <si>
    <t xml:space="preserve"> 30,00%
 18.503,40</t>
  </si>
  <si>
    <t xml:space="preserve"> 70,00%
 43.174,60</t>
  </si>
  <si>
    <t xml:space="preserve"> 100,00%
 51.244,80</t>
  </si>
  <si>
    <t xml:space="preserve"> 40,00%
 20.497,92</t>
  </si>
  <si>
    <t xml:space="preserve"> 20,00%
 10.248,96</t>
  </si>
  <si>
    <t xml:space="preserve"> 100,00%
 21.264,55</t>
  </si>
  <si>
    <t xml:space="preserve"> 50,00%
 10.632,28</t>
  </si>
  <si>
    <t xml:space="preserve"> 100,00%
 47.452,76</t>
  </si>
  <si>
    <t xml:space="preserve"> 40,00%
 18.981,10</t>
  </si>
  <si>
    <t xml:space="preserve"> 20,00%
 9.490,55</t>
  </si>
  <si>
    <t xml:space="preserve"> 100,00%
 19.061,25</t>
  </si>
  <si>
    <t xml:space="preserve"> 20,00%
 3.812,25</t>
  </si>
  <si>
    <t xml:space="preserve"> 80,00%
 15.249,00</t>
  </si>
  <si>
    <t xml:space="preserve"> 100,00%
 14.294,62</t>
  </si>
  <si>
    <t xml:space="preserve"> 60,00%
 8.576,77</t>
  </si>
  <si>
    <t xml:space="preserve"> 40,00%
 5.717,85</t>
  </si>
  <si>
    <t xml:space="preserve"> 100,00%
 12.993,90</t>
  </si>
  <si>
    <t xml:space="preserve"> 20,00%
 2.598,78</t>
  </si>
  <si>
    <t xml:space="preserve"> 100,00%
 2.062,98</t>
  </si>
  <si>
    <t xml:space="preserve"> 50,00%
 1.031,49</t>
  </si>
  <si>
    <t>Porcentagem</t>
  </si>
  <si>
    <t xml:space="preserve"> 30,7%</t>
  </si>
  <si>
    <t xml:space="preserve"> 10,4%</t>
  </si>
  <si>
    <t xml:space="preserve"> 17,48%</t>
  </si>
  <si>
    <t xml:space="preserve"> 21,03%</t>
  </si>
  <si>
    <t xml:space="preserve"> 20,39%</t>
  </si>
  <si>
    <t>Custo</t>
  </si>
  <si>
    <t xml:space="preserve"> 137.607,96</t>
  </si>
  <si>
    <t xml:space="preserve"> 46.602,36</t>
  </si>
  <si>
    <t xml:space="preserve"> 78.339,04</t>
  </si>
  <si>
    <t xml:space="preserve"> 94.275,88</t>
  </si>
  <si>
    <t xml:space="preserve"> 91.394,17</t>
  </si>
  <si>
    <t>Porcentagem Acumulado</t>
  </si>
  <si>
    <t xml:space="preserve"> 41,1%</t>
  </si>
  <si>
    <t xml:space="preserve"> 58,58%</t>
  </si>
  <si>
    <t xml:space="preserve"> 79,61%</t>
  </si>
  <si>
    <t xml:space="preserve"> 100,0%</t>
  </si>
  <si>
    <t>Custo Acumulado</t>
  </si>
  <si>
    <t xml:space="preserve"> 184.210,32</t>
  </si>
  <si>
    <t xml:space="preserve"> 262.549,36</t>
  </si>
  <si>
    <t xml:space="preserve"> 356.825,24</t>
  </si>
  <si>
    <t xml:space="preserve"> 448.219,41</t>
  </si>
  <si>
    <t>Sem Desoneração: 
Horista:  111,99%
Mensalista:  69,76%</t>
  </si>
</sst>
</file>

<file path=xl/styles.xml><?xml version="1.0" encoding="utf-8"?>
<styleSheet xmlns="http://schemas.openxmlformats.org/spreadsheetml/2006/main">
  <numFmts count="1">
    <numFmt numFmtId="164" formatCode="#,##0.00\ %"/>
  </numFmts>
  <fonts count="2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164" fontId="9" fillId="9" borderId="7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left" vertical="top" wrapText="1"/>
    </xf>
    <xf numFmtId="0" fontId="12" fillId="11" borderId="9" xfId="0" applyFont="1" applyFill="1" applyBorder="1" applyAlignment="1">
      <alignment horizontal="center" vertical="top" wrapText="1"/>
    </xf>
    <xf numFmtId="0" fontId="13" fillId="12" borderId="10" xfId="0" applyFont="1" applyFill="1" applyBorder="1" applyAlignment="1">
      <alignment horizontal="right" vertical="top" wrapText="1"/>
    </xf>
    <xf numFmtId="4" fontId="14" fillId="13" borderId="11" xfId="0" applyNumberFormat="1" applyFont="1" applyFill="1" applyBorder="1" applyAlignment="1">
      <alignment horizontal="right" vertical="top" wrapText="1"/>
    </xf>
    <xf numFmtId="164" fontId="15" fillId="14" borderId="12" xfId="0" applyNumberFormat="1" applyFont="1" applyFill="1" applyBorder="1" applyAlignment="1">
      <alignment horizontal="right" vertical="top" wrapText="1"/>
    </xf>
    <xf numFmtId="0" fontId="17" fillId="15" borderId="13" xfId="0" applyFont="1" applyFill="1" applyBorder="1" applyAlignment="1">
      <alignment horizontal="left" vertical="top" wrapText="1"/>
    </xf>
    <xf numFmtId="0" fontId="18" fillId="16" borderId="14" xfId="0" applyFont="1" applyFill="1" applyBorder="1" applyAlignment="1">
      <alignment horizontal="center" vertical="top" wrapText="1"/>
    </xf>
    <xf numFmtId="0" fontId="19" fillId="17" borderId="15" xfId="0" applyFont="1" applyFill="1" applyBorder="1" applyAlignment="1">
      <alignment horizontal="right" vertical="top" wrapText="1"/>
    </xf>
    <xf numFmtId="4" fontId="20" fillId="18" borderId="16" xfId="0" applyNumberFormat="1" applyFont="1" applyFill="1" applyBorder="1" applyAlignment="1">
      <alignment horizontal="right" vertical="top" wrapText="1"/>
    </xf>
    <xf numFmtId="164" fontId="21" fillId="19" borderId="17" xfId="0" applyNumberFormat="1" applyFont="1" applyFill="1" applyBorder="1" applyAlignment="1">
      <alignment horizontal="right" vertical="top" wrapText="1"/>
    </xf>
    <xf numFmtId="0" fontId="11" fillId="10" borderId="32" xfId="0" applyFont="1" applyFill="1" applyBorder="1" applyAlignment="1">
      <alignment horizontal="left" vertical="top" wrapText="1"/>
    </xf>
    <xf numFmtId="0" fontId="13" fillId="12" borderId="32" xfId="0" applyFont="1" applyFill="1" applyBorder="1" applyAlignment="1">
      <alignment horizontal="right" vertical="top" wrapText="1"/>
    </xf>
    <xf numFmtId="0" fontId="12" fillId="11" borderId="32" xfId="0" applyFont="1" applyFill="1" applyBorder="1" applyAlignment="1">
      <alignment horizontal="center" vertical="top" wrapText="1"/>
    </xf>
    <xf numFmtId="4" fontId="14" fillId="13" borderId="32" xfId="0" applyNumberFormat="1" applyFont="1" applyFill="1" applyBorder="1" applyAlignment="1">
      <alignment horizontal="right" vertical="top" wrapText="1"/>
    </xf>
    <xf numFmtId="164" fontId="15" fillId="14" borderId="32" xfId="0" applyNumberFormat="1" applyFont="1" applyFill="1" applyBorder="1" applyAlignment="1">
      <alignment horizontal="right" vertical="top" wrapText="1"/>
    </xf>
    <xf numFmtId="0" fontId="27" fillId="25" borderId="33" xfId="0" applyFont="1" applyFill="1" applyBorder="1" applyAlignment="1">
      <alignment horizontal="center" vertical="top" wrapText="1"/>
    </xf>
    <xf numFmtId="0" fontId="27" fillId="25" borderId="34" xfId="0" applyFont="1" applyFill="1" applyBorder="1" applyAlignment="1">
      <alignment horizontal="center" vertical="top" wrapText="1"/>
    </xf>
    <xf numFmtId="0" fontId="27" fillId="25" borderId="35" xfId="0" applyFont="1" applyFill="1" applyBorder="1" applyAlignment="1">
      <alignment horizontal="center" vertical="top" wrapText="1"/>
    </xf>
    <xf numFmtId="0" fontId="26" fillId="24" borderId="37" xfId="0" applyFont="1" applyFill="1" applyBorder="1" applyAlignment="1">
      <alignment horizontal="left" vertical="top" wrapText="1"/>
    </xf>
    <xf numFmtId="0" fontId="24" fillId="22" borderId="37" xfId="0" applyFont="1" applyFill="1" applyBorder="1" applyAlignment="1">
      <alignment horizontal="right" vertical="top" wrapText="1"/>
    </xf>
    <xf numFmtId="0" fontId="26" fillId="24" borderId="40" xfId="0" applyFont="1" applyFill="1" applyBorder="1" applyAlignment="1">
      <alignment horizontal="left" vertical="top" wrapText="1"/>
    </xf>
    <xf numFmtId="0" fontId="24" fillId="22" borderId="40" xfId="0" applyFont="1" applyFill="1" applyBorder="1" applyAlignment="1">
      <alignment horizontal="right" vertical="top" wrapText="1"/>
    </xf>
    <xf numFmtId="0" fontId="23" fillId="21" borderId="21" xfId="0" applyFont="1" applyFill="1" applyBorder="1" applyAlignment="1">
      <alignment vertical="top"/>
    </xf>
    <xf numFmtId="0" fontId="23" fillId="21" borderId="42" xfId="0" applyFont="1" applyFill="1" applyBorder="1" applyAlignment="1">
      <alignment vertical="top"/>
    </xf>
    <xf numFmtId="0" fontId="23" fillId="21" borderId="43" xfId="0" applyFont="1" applyFill="1" applyBorder="1" applyAlignment="1">
      <alignment vertical="top"/>
    </xf>
    <xf numFmtId="0" fontId="27" fillId="25" borderId="44" xfId="0" applyFont="1" applyFill="1" applyBorder="1" applyAlignment="1">
      <alignment vertical="top"/>
    </xf>
    <xf numFmtId="0" fontId="0" fillId="0" borderId="28" xfId="0" applyBorder="1" applyAlignment="1"/>
    <xf numFmtId="0" fontId="0" fillId="0" borderId="45" xfId="0" applyBorder="1" applyAlignment="1"/>
    <xf numFmtId="0" fontId="10" fillId="27" borderId="0" xfId="0" applyFont="1" applyFill="1" applyAlignment="1">
      <alignment horizontal="left" vertical="top" wrapText="1"/>
    </xf>
    <xf numFmtId="0" fontId="1" fillId="27" borderId="18" xfId="0" applyFont="1" applyFill="1" applyBorder="1" applyAlignment="1">
      <alignment horizontal="left" vertical="top" wrapText="1"/>
    </xf>
    <xf numFmtId="0" fontId="1" fillId="27" borderId="18" xfId="0" applyFont="1" applyFill="1" applyBorder="1" applyAlignment="1">
      <alignment horizontal="right" vertical="top" wrapText="1"/>
    </xf>
    <xf numFmtId="0" fontId="6" fillId="26" borderId="18" xfId="0" applyFont="1" applyFill="1" applyBorder="1" applyAlignment="1">
      <alignment horizontal="left" vertical="top" wrapText="1"/>
    </xf>
    <xf numFmtId="0" fontId="6" fillId="26" borderId="18" xfId="0" applyFont="1" applyFill="1" applyBorder="1" applyAlignment="1">
      <alignment horizontal="right" vertical="top" wrapText="1"/>
    </xf>
    <xf numFmtId="0" fontId="11" fillId="26" borderId="19" xfId="0" applyFont="1" applyFill="1" applyBorder="1" applyAlignment="1">
      <alignment horizontal="right" vertical="top" wrapText="1"/>
    </xf>
    <xf numFmtId="0" fontId="10" fillId="27" borderId="0" xfId="0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10" fillId="27" borderId="0" xfId="0" applyFont="1" applyFill="1" applyAlignment="1">
      <alignment horizontal="center" vertical="top" wrapText="1"/>
    </xf>
    <xf numFmtId="0" fontId="10" fillId="27" borderId="30" xfId="0" applyFont="1" applyFill="1" applyBorder="1" applyAlignment="1">
      <alignment horizontal="center" vertical="center" wrapText="1"/>
    </xf>
    <xf numFmtId="0" fontId="10" fillId="27" borderId="31" xfId="0" applyFont="1" applyFill="1" applyBorder="1" applyAlignment="1">
      <alignment horizontal="center" vertical="center" wrapText="1"/>
    </xf>
    <xf numFmtId="0" fontId="24" fillId="22" borderId="39" xfId="0" applyFont="1" applyFill="1" applyBorder="1" applyAlignment="1">
      <alignment horizontal="right" vertical="top" wrapText="1"/>
    </xf>
    <xf numFmtId="0" fontId="24" fillId="22" borderId="40" xfId="0" applyFont="1" applyFill="1" applyBorder="1" applyAlignment="1">
      <alignment horizontal="right" vertical="top" wrapText="1"/>
    </xf>
    <xf numFmtId="0" fontId="22" fillId="20" borderId="40" xfId="0" applyFont="1" applyFill="1" applyBorder="1" applyAlignment="1">
      <alignment horizontal="left" vertical="top" wrapText="1"/>
    </xf>
    <xf numFmtId="4" fontId="25" fillId="23" borderId="40" xfId="0" applyNumberFormat="1" applyFont="1" applyFill="1" applyBorder="1" applyAlignment="1">
      <alignment horizontal="right" vertical="top" wrapText="1"/>
    </xf>
    <xf numFmtId="0" fontId="24" fillId="22" borderId="41" xfId="0" applyFont="1" applyFill="1" applyBorder="1" applyAlignment="1">
      <alignment horizontal="right" vertical="top" wrapText="1"/>
    </xf>
    <xf numFmtId="0" fontId="1" fillId="27" borderId="20" xfId="0" applyFont="1" applyFill="1" applyBorder="1" applyAlignment="1">
      <alignment horizontal="center" vertical="center" wrapText="1"/>
    </xf>
    <xf numFmtId="0" fontId="1" fillId="27" borderId="21" xfId="0" applyFont="1" applyFill="1" applyBorder="1" applyAlignment="1">
      <alignment horizontal="center" vertical="center" wrapText="1"/>
    </xf>
    <xf numFmtId="0" fontId="1" fillId="27" borderId="22" xfId="0" applyFont="1" applyFill="1" applyBorder="1" applyAlignment="1">
      <alignment horizontal="center" vertical="center" wrapText="1"/>
    </xf>
    <xf numFmtId="0" fontId="1" fillId="27" borderId="27" xfId="0" applyFont="1" applyFill="1" applyBorder="1" applyAlignment="1">
      <alignment horizontal="center" vertical="center" wrapText="1"/>
    </xf>
    <xf numFmtId="0" fontId="1" fillId="27" borderId="28" xfId="0" applyFont="1" applyFill="1" applyBorder="1" applyAlignment="1">
      <alignment horizontal="center" vertical="center" wrapText="1"/>
    </xf>
    <xf numFmtId="0" fontId="1" fillId="27" borderId="2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24" fillId="22" borderId="36" xfId="0" applyFont="1" applyFill="1" applyBorder="1" applyAlignment="1">
      <alignment horizontal="right" vertical="top" wrapText="1"/>
    </xf>
    <xf numFmtId="0" fontId="24" fillId="22" borderId="37" xfId="0" applyFont="1" applyFill="1" applyBorder="1" applyAlignment="1">
      <alignment horizontal="right" vertical="top" wrapText="1"/>
    </xf>
    <xf numFmtId="0" fontId="22" fillId="20" borderId="37" xfId="0" applyFont="1" applyFill="1" applyBorder="1" applyAlignment="1">
      <alignment horizontal="left" vertical="top" wrapText="1"/>
    </xf>
    <xf numFmtId="4" fontId="25" fillId="23" borderId="37" xfId="0" applyNumberFormat="1" applyFont="1" applyFill="1" applyBorder="1" applyAlignment="1">
      <alignment horizontal="right" vertical="top" wrapText="1"/>
    </xf>
    <xf numFmtId="0" fontId="24" fillId="22" borderId="38" xfId="0" applyFont="1" applyFill="1" applyBorder="1" applyAlignment="1">
      <alignment horizontal="right" vertical="top" wrapText="1"/>
    </xf>
    <xf numFmtId="0" fontId="1" fillId="27" borderId="23" xfId="0" applyFont="1" applyFill="1" applyBorder="1" applyAlignment="1">
      <alignment horizontal="center" vertical="top" wrapText="1"/>
    </xf>
    <xf numFmtId="0" fontId="1" fillId="27" borderId="22" xfId="0" applyFont="1" applyFill="1" applyBorder="1" applyAlignment="1">
      <alignment horizontal="center" vertical="top" wrapText="1"/>
    </xf>
    <xf numFmtId="0" fontId="1" fillId="27" borderId="24" xfId="0" applyFont="1" applyFill="1" applyBorder="1" applyAlignment="1">
      <alignment horizontal="center" vertical="top" wrapText="1"/>
    </xf>
    <xf numFmtId="0" fontId="1" fillId="27" borderId="25" xfId="0" applyFont="1" applyFill="1" applyBorder="1" applyAlignment="1">
      <alignment horizontal="center" vertical="top" wrapText="1"/>
    </xf>
    <xf numFmtId="0" fontId="1" fillId="27" borderId="23" xfId="0" applyFont="1" applyFill="1" applyBorder="1" applyAlignment="1">
      <alignment horizontal="left" vertical="top" wrapText="1"/>
    </xf>
    <xf numFmtId="0" fontId="1" fillId="27" borderId="26" xfId="0" applyFont="1" applyFill="1" applyBorder="1" applyAlignment="1">
      <alignment horizontal="left" vertical="top" wrapText="1"/>
    </xf>
    <xf numFmtId="0" fontId="10" fillId="27" borderId="29" xfId="0" applyFont="1" applyFill="1" applyBorder="1" applyAlignment="1">
      <alignment horizontal="center" vertical="center" wrapText="1"/>
    </xf>
    <xf numFmtId="0" fontId="16" fillId="27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center" wrapText="1"/>
    </xf>
    <xf numFmtId="0" fontId="10" fillId="2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38100</xdr:rowOff>
    </xdr:from>
    <xdr:to>
      <xdr:col>1</xdr:col>
      <xdr:colOff>429149</xdr:colOff>
      <xdr:row>1</xdr:row>
      <xdr:rowOff>352016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054751A-3E0B-4F0B-909E-1B9C7113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8100"/>
          <a:ext cx="1168289" cy="496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38100</xdr:rowOff>
    </xdr:from>
    <xdr:to>
      <xdr:col>1</xdr:col>
      <xdr:colOff>429149</xdr:colOff>
      <xdr:row>1</xdr:row>
      <xdr:rowOff>352016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054751A-3E0B-4F0B-909E-1B9C7113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8100"/>
          <a:ext cx="1168289" cy="489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9"/>
  <sheetViews>
    <sheetView tabSelected="1" showOutlineSymbols="0" showWhiteSpace="0" workbookViewId="0">
      <selection sqref="A1:D2"/>
    </sheetView>
  </sheetViews>
  <sheetFormatPr defaultRowHeight="13.8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3.8" customHeight="1" thickTop="1">
      <c r="A1" s="52" t="s">
        <v>314</v>
      </c>
      <c r="B1" s="53"/>
      <c r="C1" s="53"/>
      <c r="D1" s="54"/>
      <c r="E1" s="65" t="s">
        <v>0</v>
      </c>
      <c r="F1" s="66"/>
      <c r="G1" s="67" t="s">
        <v>1</v>
      </c>
      <c r="H1" s="68"/>
      <c r="I1" s="69" t="s">
        <v>2</v>
      </c>
      <c r="J1" s="70"/>
    </row>
    <row r="2" spans="1:10" ht="111" customHeight="1" thickBot="1">
      <c r="A2" s="55"/>
      <c r="B2" s="56"/>
      <c r="C2" s="56"/>
      <c r="D2" s="57"/>
      <c r="E2" s="45" t="s">
        <v>3</v>
      </c>
      <c r="F2" s="71"/>
      <c r="G2" s="45" t="s">
        <v>4</v>
      </c>
      <c r="H2" s="71"/>
      <c r="I2" s="45" t="s">
        <v>378</v>
      </c>
      <c r="J2" s="46"/>
    </row>
    <row r="3" spans="1:10" ht="14.4" thickTop="1">
      <c r="A3" s="58" t="s">
        <v>5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30" customHeight="1">
      <c r="A4" s="1" t="s">
        <v>6</v>
      </c>
      <c r="B4" s="3" t="s">
        <v>7</v>
      </c>
      <c r="C4" s="1" t="s">
        <v>8</v>
      </c>
      <c r="D4" s="1" t="s">
        <v>9</v>
      </c>
      <c r="E4" s="2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</row>
    <row r="5" spans="1:10" ht="24" customHeight="1">
      <c r="A5" s="4" t="s">
        <v>16</v>
      </c>
      <c r="B5" s="4"/>
      <c r="C5" s="4"/>
      <c r="D5" s="4" t="s">
        <v>17</v>
      </c>
      <c r="E5" s="4"/>
      <c r="F5" s="5"/>
      <c r="G5" s="4"/>
      <c r="H5" s="4"/>
      <c r="I5" s="6">
        <v>14609.76</v>
      </c>
      <c r="J5" s="7">
        <f t="shared" ref="J5:J36" si="0">I5 / 448219.41</f>
        <v>3.2595107828998306E-2</v>
      </c>
    </row>
    <row r="6" spans="1:10" ht="24" customHeight="1">
      <c r="A6" s="8" t="s">
        <v>18</v>
      </c>
      <c r="B6" s="10" t="s">
        <v>19</v>
      </c>
      <c r="C6" s="8" t="s">
        <v>20</v>
      </c>
      <c r="D6" s="8" t="s">
        <v>21</v>
      </c>
      <c r="E6" s="9" t="s">
        <v>22</v>
      </c>
      <c r="F6" s="10">
        <v>12</v>
      </c>
      <c r="G6" s="11">
        <v>326.89999999999998</v>
      </c>
      <c r="H6" s="11">
        <f>TRUNC(G6 * (1 + 23.29 / 100), 2)</f>
        <v>403.03</v>
      </c>
      <c r="I6" s="11">
        <f>TRUNC(F6 * H6, 2)</f>
        <v>4836.3599999999997</v>
      </c>
      <c r="J6" s="12">
        <f t="shared" si="0"/>
        <v>1.0790161898611218E-2</v>
      </c>
    </row>
    <row r="7" spans="1:10" ht="36" customHeight="1">
      <c r="A7" s="8" t="s">
        <v>23</v>
      </c>
      <c r="B7" s="10" t="s">
        <v>24</v>
      </c>
      <c r="C7" s="8" t="s">
        <v>20</v>
      </c>
      <c r="D7" s="8" t="s">
        <v>25</v>
      </c>
      <c r="E7" s="9" t="s">
        <v>26</v>
      </c>
      <c r="F7" s="10">
        <v>156</v>
      </c>
      <c r="G7" s="11">
        <v>50.82</v>
      </c>
      <c r="H7" s="11">
        <f>TRUNC(G7 * (1 + 23.29 / 100), 2)</f>
        <v>62.65</v>
      </c>
      <c r="I7" s="11">
        <f>TRUNC(F7 * H7, 2)</f>
        <v>9773.4</v>
      </c>
      <c r="J7" s="12">
        <f t="shared" si="0"/>
        <v>2.1804945930387086E-2</v>
      </c>
    </row>
    <row r="8" spans="1:10" ht="24" customHeight="1">
      <c r="A8" s="4" t="s">
        <v>27</v>
      </c>
      <c r="B8" s="4"/>
      <c r="C8" s="4"/>
      <c r="D8" s="4" t="s">
        <v>28</v>
      </c>
      <c r="E8" s="4"/>
      <c r="F8" s="5"/>
      <c r="G8" s="4"/>
      <c r="H8" s="4"/>
      <c r="I8" s="6">
        <v>1133.72</v>
      </c>
      <c r="J8" s="7">
        <f t="shared" si="0"/>
        <v>2.5293862218059679E-3</v>
      </c>
    </row>
    <row r="9" spans="1:10" ht="24" customHeight="1">
      <c r="A9" s="8" t="s">
        <v>29</v>
      </c>
      <c r="B9" s="10" t="s">
        <v>30</v>
      </c>
      <c r="C9" s="8" t="s">
        <v>20</v>
      </c>
      <c r="D9" s="8" t="s">
        <v>31</v>
      </c>
      <c r="E9" s="9" t="s">
        <v>22</v>
      </c>
      <c r="F9" s="10">
        <v>25.5</v>
      </c>
      <c r="G9" s="11">
        <v>7.54</v>
      </c>
      <c r="H9" s="11">
        <f>TRUNC(G9 * (1 + 23.29 / 100), 2)</f>
        <v>9.2899999999999991</v>
      </c>
      <c r="I9" s="11">
        <f>TRUNC(F9 * H9, 2)</f>
        <v>236.89</v>
      </c>
      <c r="J9" s="12">
        <f t="shared" si="0"/>
        <v>5.2851347959250578E-4</v>
      </c>
    </row>
    <row r="10" spans="1:10" ht="24" customHeight="1">
      <c r="A10" s="8" t="s">
        <v>32</v>
      </c>
      <c r="B10" s="10" t="s">
        <v>33</v>
      </c>
      <c r="C10" s="8" t="s">
        <v>20</v>
      </c>
      <c r="D10" s="8" t="s">
        <v>34</v>
      </c>
      <c r="E10" s="9" t="s">
        <v>22</v>
      </c>
      <c r="F10" s="10">
        <v>25.5</v>
      </c>
      <c r="G10" s="11">
        <v>28.53</v>
      </c>
      <c r="H10" s="11">
        <f>TRUNC(G10 * (1 + 23.29 / 100), 2)</f>
        <v>35.17</v>
      </c>
      <c r="I10" s="11">
        <f>TRUNC(F10 * H10, 2)</f>
        <v>896.83</v>
      </c>
      <c r="J10" s="12">
        <f t="shared" si="0"/>
        <v>2.000872742213462E-3</v>
      </c>
    </row>
    <row r="11" spans="1:10" ht="24" customHeight="1">
      <c r="A11" s="4" t="s">
        <v>35</v>
      </c>
      <c r="B11" s="4"/>
      <c r="C11" s="4"/>
      <c r="D11" s="4" t="s">
        <v>36</v>
      </c>
      <c r="E11" s="4"/>
      <c r="F11" s="5"/>
      <c r="G11" s="4"/>
      <c r="H11" s="4"/>
      <c r="I11" s="6">
        <v>82791.69</v>
      </c>
      <c r="J11" s="7">
        <f t="shared" si="0"/>
        <v>0.18471241573407096</v>
      </c>
    </row>
    <row r="12" spans="1:10" ht="24" customHeight="1">
      <c r="A12" s="4" t="s">
        <v>37</v>
      </c>
      <c r="B12" s="4"/>
      <c r="C12" s="4"/>
      <c r="D12" s="4" t="s">
        <v>38</v>
      </c>
      <c r="E12" s="4"/>
      <c r="F12" s="5"/>
      <c r="G12" s="4"/>
      <c r="H12" s="4"/>
      <c r="I12" s="6">
        <v>82791.69</v>
      </c>
      <c r="J12" s="7">
        <f t="shared" si="0"/>
        <v>0.18471241573407096</v>
      </c>
    </row>
    <row r="13" spans="1:10" ht="24" customHeight="1">
      <c r="A13" s="8" t="s">
        <v>39</v>
      </c>
      <c r="B13" s="10" t="s">
        <v>40</v>
      </c>
      <c r="C13" s="8" t="s">
        <v>20</v>
      </c>
      <c r="D13" s="8" t="s">
        <v>41</v>
      </c>
      <c r="E13" s="9" t="s">
        <v>42</v>
      </c>
      <c r="F13" s="10">
        <v>130</v>
      </c>
      <c r="G13" s="11">
        <v>52.15</v>
      </c>
      <c r="H13" s="11">
        <f t="shared" ref="H13:H19" si="1">TRUNC(G13 * (1 + 23.29 / 100), 2)</f>
        <v>64.290000000000006</v>
      </c>
      <c r="I13" s="11">
        <f t="shared" ref="I13:I19" si="2">TRUNC(F13 * H13, 2)</f>
        <v>8357.7000000000007</v>
      </c>
      <c r="J13" s="12">
        <f t="shared" si="0"/>
        <v>1.8646448175905637E-2</v>
      </c>
    </row>
    <row r="14" spans="1:10" ht="36" customHeight="1">
      <c r="A14" s="8" t="s">
        <v>43</v>
      </c>
      <c r="B14" s="10" t="s">
        <v>44</v>
      </c>
      <c r="C14" s="8" t="s">
        <v>20</v>
      </c>
      <c r="D14" s="8" t="s">
        <v>45</v>
      </c>
      <c r="E14" s="9" t="s">
        <v>22</v>
      </c>
      <c r="F14" s="10">
        <v>300</v>
      </c>
      <c r="G14" s="11">
        <v>0.57999999999999996</v>
      </c>
      <c r="H14" s="11">
        <f t="shared" si="1"/>
        <v>0.71</v>
      </c>
      <c r="I14" s="11">
        <f t="shared" si="2"/>
        <v>213</v>
      </c>
      <c r="J14" s="12">
        <f t="shared" si="0"/>
        <v>4.752136905449945E-4</v>
      </c>
    </row>
    <row r="15" spans="1:10" ht="36" customHeight="1">
      <c r="A15" s="8" t="s">
        <v>46</v>
      </c>
      <c r="B15" s="10" t="s">
        <v>47</v>
      </c>
      <c r="C15" s="8" t="s">
        <v>20</v>
      </c>
      <c r="D15" s="8" t="s">
        <v>48</v>
      </c>
      <c r="E15" s="9" t="s">
        <v>22</v>
      </c>
      <c r="F15" s="10">
        <v>125</v>
      </c>
      <c r="G15" s="11">
        <v>109.39</v>
      </c>
      <c r="H15" s="11">
        <f t="shared" si="1"/>
        <v>134.86000000000001</v>
      </c>
      <c r="I15" s="11">
        <f t="shared" si="2"/>
        <v>16857.5</v>
      </c>
      <c r="J15" s="12">
        <f t="shared" si="0"/>
        <v>3.7609928583860301E-2</v>
      </c>
    </row>
    <row r="16" spans="1:10" ht="36" customHeight="1">
      <c r="A16" s="8" t="s">
        <v>49</v>
      </c>
      <c r="B16" s="10" t="s">
        <v>50</v>
      </c>
      <c r="C16" s="8" t="s">
        <v>20</v>
      </c>
      <c r="D16" s="8" t="s">
        <v>51</v>
      </c>
      <c r="E16" s="9" t="s">
        <v>22</v>
      </c>
      <c r="F16" s="10">
        <v>250</v>
      </c>
      <c r="G16" s="11">
        <v>2.04</v>
      </c>
      <c r="H16" s="11">
        <f t="shared" si="1"/>
        <v>2.5099999999999998</v>
      </c>
      <c r="I16" s="11">
        <f t="shared" si="2"/>
        <v>627.5</v>
      </c>
      <c r="J16" s="12">
        <f t="shared" si="0"/>
        <v>1.3999839944459345E-3</v>
      </c>
    </row>
    <row r="17" spans="1:10" ht="36" customHeight="1">
      <c r="A17" s="8" t="s">
        <v>52</v>
      </c>
      <c r="B17" s="10" t="s">
        <v>53</v>
      </c>
      <c r="C17" s="8" t="s">
        <v>20</v>
      </c>
      <c r="D17" s="8" t="s">
        <v>54</v>
      </c>
      <c r="E17" s="9" t="s">
        <v>55</v>
      </c>
      <c r="F17" s="10">
        <v>515</v>
      </c>
      <c r="G17" s="11">
        <v>18.489999999999998</v>
      </c>
      <c r="H17" s="11">
        <f t="shared" si="1"/>
        <v>22.79</v>
      </c>
      <c r="I17" s="11">
        <f t="shared" si="2"/>
        <v>11736.85</v>
      </c>
      <c r="J17" s="12">
        <f t="shared" si="0"/>
        <v>2.6185501426633891E-2</v>
      </c>
    </row>
    <row r="18" spans="1:10" ht="36" customHeight="1">
      <c r="A18" s="8" t="s">
        <v>56</v>
      </c>
      <c r="B18" s="10" t="s">
        <v>57</v>
      </c>
      <c r="C18" s="8" t="s">
        <v>20</v>
      </c>
      <c r="D18" s="8" t="s">
        <v>58</v>
      </c>
      <c r="E18" s="9" t="s">
        <v>42</v>
      </c>
      <c r="F18" s="10">
        <v>58</v>
      </c>
      <c r="G18" s="11">
        <v>502.14</v>
      </c>
      <c r="H18" s="11">
        <f t="shared" si="1"/>
        <v>619.08000000000004</v>
      </c>
      <c r="I18" s="11">
        <f t="shared" si="2"/>
        <v>35906.639999999999</v>
      </c>
      <c r="J18" s="12">
        <f t="shared" si="0"/>
        <v>8.0109516006903858E-2</v>
      </c>
    </row>
    <row r="19" spans="1:10" ht="24" customHeight="1">
      <c r="A19" s="8" t="s">
        <v>59</v>
      </c>
      <c r="B19" s="10" t="s">
        <v>60</v>
      </c>
      <c r="C19" s="8" t="s">
        <v>20</v>
      </c>
      <c r="D19" s="8" t="s">
        <v>61</v>
      </c>
      <c r="E19" s="9" t="s">
        <v>22</v>
      </c>
      <c r="F19" s="10">
        <v>250</v>
      </c>
      <c r="G19" s="11">
        <v>29.5</v>
      </c>
      <c r="H19" s="11">
        <f t="shared" si="1"/>
        <v>36.369999999999997</v>
      </c>
      <c r="I19" s="11">
        <f t="shared" si="2"/>
        <v>9092.5</v>
      </c>
      <c r="J19" s="12">
        <f t="shared" si="0"/>
        <v>2.0285823855776351E-2</v>
      </c>
    </row>
    <row r="20" spans="1:10" ht="24" customHeight="1">
      <c r="A20" s="4" t="s">
        <v>62</v>
      </c>
      <c r="B20" s="4"/>
      <c r="C20" s="4"/>
      <c r="D20" s="4" t="s">
        <v>63</v>
      </c>
      <c r="E20" s="4"/>
      <c r="F20" s="5"/>
      <c r="G20" s="4"/>
      <c r="H20" s="4"/>
      <c r="I20" s="6">
        <v>57186.37</v>
      </c>
      <c r="J20" s="7">
        <f t="shared" si="0"/>
        <v>0.12758566167404486</v>
      </c>
    </row>
    <row r="21" spans="1:10" ht="24" customHeight="1">
      <c r="A21" s="4" t="s">
        <v>64</v>
      </c>
      <c r="B21" s="4"/>
      <c r="C21" s="4"/>
      <c r="D21" s="4" t="s">
        <v>65</v>
      </c>
      <c r="E21" s="4"/>
      <c r="F21" s="5"/>
      <c r="G21" s="4"/>
      <c r="H21" s="4"/>
      <c r="I21" s="6">
        <v>18610.03</v>
      </c>
      <c r="J21" s="7">
        <f t="shared" si="0"/>
        <v>4.1519910973958046E-2</v>
      </c>
    </row>
    <row r="22" spans="1:10" ht="36" customHeight="1">
      <c r="A22" s="8" t="s">
        <v>66</v>
      </c>
      <c r="B22" s="10" t="s">
        <v>67</v>
      </c>
      <c r="C22" s="8" t="s">
        <v>20</v>
      </c>
      <c r="D22" s="8" t="s">
        <v>68</v>
      </c>
      <c r="E22" s="9" t="s">
        <v>22</v>
      </c>
      <c r="F22" s="10">
        <v>35.5</v>
      </c>
      <c r="G22" s="11">
        <v>119.93</v>
      </c>
      <c r="H22" s="11">
        <f>TRUNC(G22 * (1 + 23.29 / 100), 2)</f>
        <v>147.86000000000001</v>
      </c>
      <c r="I22" s="11">
        <f>TRUNC(F22 * H22, 2)</f>
        <v>5249.03</v>
      </c>
      <c r="J22" s="12">
        <f t="shared" si="0"/>
        <v>1.1710849380663814E-2</v>
      </c>
    </row>
    <row r="23" spans="1:10" ht="48" customHeight="1">
      <c r="A23" s="8" t="s">
        <v>69</v>
      </c>
      <c r="B23" s="10" t="s">
        <v>70</v>
      </c>
      <c r="C23" s="8" t="s">
        <v>20</v>
      </c>
      <c r="D23" s="8" t="s">
        <v>71</v>
      </c>
      <c r="E23" s="9" t="s">
        <v>55</v>
      </c>
      <c r="F23" s="10">
        <v>225</v>
      </c>
      <c r="G23" s="11">
        <v>13.85</v>
      </c>
      <c r="H23" s="11">
        <f>TRUNC(G23 * (1 + 23.29 / 100), 2)</f>
        <v>17.07</v>
      </c>
      <c r="I23" s="11">
        <f>TRUNC(F23 * H23, 2)</f>
        <v>3840.75</v>
      </c>
      <c r="J23" s="12">
        <f t="shared" si="0"/>
        <v>8.5689060185947779E-3</v>
      </c>
    </row>
    <row r="24" spans="1:10" ht="48" customHeight="1">
      <c r="A24" s="8" t="s">
        <v>72</v>
      </c>
      <c r="B24" s="10" t="s">
        <v>73</v>
      </c>
      <c r="C24" s="8" t="s">
        <v>20</v>
      </c>
      <c r="D24" s="8" t="s">
        <v>74</v>
      </c>
      <c r="E24" s="9" t="s">
        <v>55</v>
      </c>
      <c r="F24" s="10">
        <v>115</v>
      </c>
      <c r="G24" s="11">
        <v>17.87</v>
      </c>
      <c r="H24" s="11">
        <f>TRUNC(G24 * (1 + 23.29 / 100), 2)</f>
        <v>22.03</v>
      </c>
      <c r="I24" s="11">
        <f>TRUNC(F24 * H24, 2)</f>
        <v>2533.4499999999998</v>
      </c>
      <c r="J24" s="12">
        <f t="shared" si="0"/>
        <v>5.6522541047474943E-3</v>
      </c>
    </row>
    <row r="25" spans="1:10" ht="36" customHeight="1">
      <c r="A25" s="8" t="s">
        <v>75</v>
      </c>
      <c r="B25" s="10" t="s">
        <v>76</v>
      </c>
      <c r="C25" s="8" t="s">
        <v>20</v>
      </c>
      <c r="D25" s="8" t="s">
        <v>77</v>
      </c>
      <c r="E25" s="9" t="s">
        <v>42</v>
      </c>
      <c r="F25" s="10">
        <v>9.3000000000000007</v>
      </c>
      <c r="G25" s="11">
        <v>427.14</v>
      </c>
      <c r="H25" s="11">
        <f>TRUNC(G25 * (1 + 23.29 / 100), 2)</f>
        <v>526.62</v>
      </c>
      <c r="I25" s="11">
        <f>TRUNC(F25 * H25, 2)</f>
        <v>4897.5600000000004</v>
      </c>
      <c r="J25" s="12">
        <f t="shared" si="0"/>
        <v>1.0926702170260767E-2</v>
      </c>
    </row>
    <row r="26" spans="1:10" ht="24" customHeight="1">
      <c r="A26" s="8" t="s">
        <v>78</v>
      </c>
      <c r="B26" s="10" t="s">
        <v>79</v>
      </c>
      <c r="C26" s="8" t="s">
        <v>20</v>
      </c>
      <c r="D26" s="8" t="s">
        <v>80</v>
      </c>
      <c r="E26" s="9" t="s">
        <v>42</v>
      </c>
      <c r="F26" s="10">
        <v>9.3000000000000007</v>
      </c>
      <c r="G26" s="11">
        <v>182.22</v>
      </c>
      <c r="H26" s="11">
        <f>TRUNC(G26 * (1 + 23.29 / 100), 2)</f>
        <v>224.65</v>
      </c>
      <c r="I26" s="11">
        <f>TRUNC(F26 * H26, 2)</f>
        <v>2089.2399999999998</v>
      </c>
      <c r="J26" s="12">
        <f t="shared" si="0"/>
        <v>4.6611992996911933E-3</v>
      </c>
    </row>
    <row r="27" spans="1:10" ht="24" customHeight="1">
      <c r="A27" s="4" t="s">
        <v>81</v>
      </c>
      <c r="B27" s="4"/>
      <c r="C27" s="4"/>
      <c r="D27" s="4" t="s">
        <v>82</v>
      </c>
      <c r="E27" s="4"/>
      <c r="F27" s="5"/>
      <c r="G27" s="4"/>
      <c r="H27" s="4"/>
      <c r="I27" s="6">
        <v>36491.019999999997</v>
      </c>
      <c r="J27" s="7">
        <f t="shared" si="0"/>
        <v>8.1413297117141806E-2</v>
      </c>
    </row>
    <row r="28" spans="1:10" ht="48" customHeight="1">
      <c r="A28" s="8" t="s">
        <v>83</v>
      </c>
      <c r="B28" s="10" t="s">
        <v>84</v>
      </c>
      <c r="C28" s="8" t="s">
        <v>20</v>
      </c>
      <c r="D28" s="8" t="s">
        <v>85</v>
      </c>
      <c r="E28" s="9" t="s">
        <v>22</v>
      </c>
      <c r="F28" s="10">
        <v>45.5</v>
      </c>
      <c r="G28" s="11">
        <v>77.73</v>
      </c>
      <c r="H28" s="11">
        <f>TRUNC(G28 * (1 + 23.29 / 100), 2)</f>
        <v>95.83</v>
      </c>
      <c r="I28" s="11">
        <f>TRUNC(F28 * H28, 2)</f>
        <v>4360.26</v>
      </c>
      <c r="J28" s="12">
        <f t="shared" si="0"/>
        <v>9.72795890298459E-3</v>
      </c>
    </row>
    <row r="29" spans="1:10" ht="48" customHeight="1">
      <c r="A29" s="8" t="s">
        <v>86</v>
      </c>
      <c r="B29" s="10" t="s">
        <v>70</v>
      </c>
      <c r="C29" s="8" t="s">
        <v>20</v>
      </c>
      <c r="D29" s="8" t="s">
        <v>71</v>
      </c>
      <c r="E29" s="9" t="s">
        <v>55</v>
      </c>
      <c r="F29" s="10">
        <v>715</v>
      </c>
      <c r="G29" s="11">
        <v>13.85</v>
      </c>
      <c r="H29" s="11">
        <f>TRUNC(G29 * (1 + 23.29 / 100), 2)</f>
        <v>17.07</v>
      </c>
      <c r="I29" s="11">
        <f>TRUNC(F29 * H29, 2)</f>
        <v>12205.05</v>
      </c>
      <c r="J29" s="12">
        <f t="shared" si="0"/>
        <v>2.7230079125756736E-2</v>
      </c>
    </row>
    <row r="30" spans="1:10" ht="48" customHeight="1">
      <c r="A30" s="8" t="s">
        <v>87</v>
      </c>
      <c r="B30" s="10" t="s">
        <v>73</v>
      </c>
      <c r="C30" s="8" t="s">
        <v>20</v>
      </c>
      <c r="D30" s="8" t="s">
        <v>74</v>
      </c>
      <c r="E30" s="9" t="s">
        <v>55</v>
      </c>
      <c r="F30" s="10">
        <v>410</v>
      </c>
      <c r="G30" s="11">
        <v>17.87</v>
      </c>
      <c r="H30" s="11">
        <f>TRUNC(G30 * (1 + 23.29 / 100), 2)</f>
        <v>22.03</v>
      </c>
      <c r="I30" s="11">
        <f>TRUNC(F30 * H30, 2)</f>
        <v>9032.2999999999993</v>
      </c>
      <c r="J30" s="12">
        <f t="shared" si="0"/>
        <v>2.0151514634317153E-2</v>
      </c>
    </row>
    <row r="31" spans="1:10" ht="36" customHeight="1">
      <c r="A31" s="8" t="s">
        <v>88</v>
      </c>
      <c r="B31" s="10" t="s">
        <v>76</v>
      </c>
      <c r="C31" s="8" t="s">
        <v>20</v>
      </c>
      <c r="D31" s="8" t="s">
        <v>77</v>
      </c>
      <c r="E31" s="9" t="s">
        <v>42</v>
      </c>
      <c r="F31" s="10">
        <v>14.5</v>
      </c>
      <c r="G31" s="11">
        <v>427.14</v>
      </c>
      <c r="H31" s="11">
        <f>TRUNC(G31 * (1 + 23.29 / 100), 2)</f>
        <v>526.62</v>
      </c>
      <c r="I31" s="11">
        <f>TRUNC(F31 * H31, 2)</f>
        <v>7635.99</v>
      </c>
      <c r="J31" s="12">
        <f t="shared" si="0"/>
        <v>1.7036276943026632E-2</v>
      </c>
    </row>
    <row r="32" spans="1:10" ht="24" customHeight="1">
      <c r="A32" s="8" t="s">
        <v>89</v>
      </c>
      <c r="B32" s="10" t="s">
        <v>79</v>
      </c>
      <c r="C32" s="8" t="s">
        <v>20</v>
      </c>
      <c r="D32" s="8" t="s">
        <v>80</v>
      </c>
      <c r="E32" s="9" t="s">
        <v>42</v>
      </c>
      <c r="F32" s="10">
        <v>14.5</v>
      </c>
      <c r="G32" s="11">
        <v>182.22</v>
      </c>
      <c r="H32" s="11">
        <f>TRUNC(G32 * (1 + 23.29 / 100), 2)</f>
        <v>224.65</v>
      </c>
      <c r="I32" s="11">
        <f>TRUNC(F32 * H32, 2)</f>
        <v>3257.42</v>
      </c>
      <c r="J32" s="12">
        <f t="shared" si="0"/>
        <v>7.2674675110566949E-3</v>
      </c>
    </row>
    <row r="33" spans="1:10" ht="24" customHeight="1">
      <c r="A33" s="4" t="s">
        <v>90</v>
      </c>
      <c r="B33" s="4"/>
      <c r="C33" s="4"/>
      <c r="D33" s="4" t="s">
        <v>91</v>
      </c>
      <c r="E33" s="4"/>
      <c r="F33" s="5"/>
      <c r="G33" s="4"/>
      <c r="H33" s="4"/>
      <c r="I33" s="6">
        <v>2085.3200000000002</v>
      </c>
      <c r="J33" s="7">
        <f t="shared" si="0"/>
        <v>4.6524535829450143E-3</v>
      </c>
    </row>
    <row r="34" spans="1:10" ht="24" customHeight="1">
      <c r="A34" s="8" t="s">
        <v>92</v>
      </c>
      <c r="B34" s="10" t="s">
        <v>93</v>
      </c>
      <c r="C34" s="8" t="s">
        <v>20</v>
      </c>
      <c r="D34" s="8" t="s">
        <v>94</v>
      </c>
      <c r="E34" s="9" t="s">
        <v>26</v>
      </c>
      <c r="F34" s="10">
        <v>29.28</v>
      </c>
      <c r="G34" s="11">
        <v>57.77</v>
      </c>
      <c r="H34" s="11">
        <f>TRUNC(G34 * (1 + 23.29 / 100), 2)</f>
        <v>71.22</v>
      </c>
      <c r="I34" s="11">
        <f>TRUNC(F34 * H34, 2)</f>
        <v>2085.3200000000002</v>
      </c>
      <c r="J34" s="12">
        <f t="shared" si="0"/>
        <v>4.6524535829450143E-3</v>
      </c>
    </row>
    <row r="35" spans="1:10" ht="24" customHeight="1">
      <c r="A35" s="4" t="s">
        <v>95</v>
      </c>
      <c r="B35" s="4"/>
      <c r="C35" s="4"/>
      <c r="D35" s="4" t="s">
        <v>96</v>
      </c>
      <c r="E35" s="4"/>
      <c r="F35" s="5"/>
      <c r="G35" s="4"/>
      <c r="H35" s="4"/>
      <c r="I35" s="6">
        <v>35380.400000000001</v>
      </c>
      <c r="J35" s="7">
        <f t="shared" si="0"/>
        <v>7.8935448154732982E-2</v>
      </c>
    </row>
    <row r="36" spans="1:10" ht="60" customHeight="1">
      <c r="A36" s="8" t="s">
        <v>97</v>
      </c>
      <c r="B36" s="10" t="s">
        <v>98</v>
      </c>
      <c r="C36" s="8" t="s">
        <v>20</v>
      </c>
      <c r="D36" s="8" t="s">
        <v>99</v>
      </c>
      <c r="E36" s="9" t="s">
        <v>22</v>
      </c>
      <c r="F36" s="10">
        <v>340</v>
      </c>
      <c r="G36" s="11">
        <v>84.41</v>
      </c>
      <c r="H36" s="11">
        <f>TRUNC(G36 * (1 + 23.29 / 100), 2)</f>
        <v>104.06</v>
      </c>
      <c r="I36" s="11">
        <f>TRUNC(F36 * H36, 2)</f>
        <v>35380.400000000001</v>
      </c>
      <c r="J36" s="12">
        <f t="shared" si="0"/>
        <v>7.8935448154732982E-2</v>
      </c>
    </row>
    <row r="37" spans="1:10" ht="24" customHeight="1">
      <c r="A37" s="4" t="s">
        <v>100</v>
      </c>
      <c r="B37" s="4"/>
      <c r="C37" s="4"/>
      <c r="D37" s="4" t="s">
        <v>101</v>
      </c>
      <c r="E37" s="4"/>
      <c r="F37" s="5"/>
      <c r="G37" s="4"/>
      <c r="H37" s="4"/>
      <c r="I37" s="6">
        <v>27064.61</v>
      </c>
      <c r="J37" s="7">
        <f t="shared" ref="J37:J68" si="3">I37 / 448219.41</f>
        <v>6.0382503292304997E-2</v>
      </c>
    </row>
    <row r="38" spans="1:10" ht="24" customHeight="1">
      <c r="A38" s="4" t="s">
        <v>102</v>
      </c>
      <c r="B38" s="4"/>
      <c r="C38" s="4"/>
      <c r="D38" s="4" t="s">
        <v>103</v>
      </c>
      <c r="E38" s="4"/>
      <c r="F38" s="5"/>
      <c r="G38" s="4"/>
      <c r="H38" s="4"/>
      <c r="I38" s="6">
        <v>18064.87</v>
      </c>
      <c r="J38" s="7">
        <f t="shared" si="3"/>
        <v>4.0303631652185701E-2</v>
      </c>
    </row>
    <row r="39" spans="1:10" ht="60" customHeight="1">
      <c r="A39" s="8" t="s">
        <v>104</v>
      </c>
      <c r="B39" s="10" t="s">
        <v>105</v>
      </c>
      <c r="C39" s="8" t="s">
        <v>20</v>
      </c>
      <c r="D39" s="8" t="s">
        <v>106</v>
      </c>
      <c r="E39" s="9" t="s">
        <v>107</v>
      </c>
      <c r="F39" s="10">
        <v>5</v>
      </c>
      <c r="G39" s="11">
        <v>966.67</v>
      </c>
      <c r="H39" s="11">
        <f>TRUNC(G39 * (1 + 23.29 / 100), 2)</f>
        <v>1191.8</v>
      </c>
      <c r="I39" s="11">
        <f>TRUNC(F39 * H39, 2)</f>
        <v>5959</v>
      </c>
      <c r="J39" s="12">
        <f t="shared" si="3"/>
        <v>1.3294828084308085E-2</v>
      </c>
    </row>
    <row r="40" spans="1:10" ht="36" customHeight="1">
      <c r="A40" s="8" t="s">
        <v>108</v>
      </c>
      <c r="B40" s="10" t="s">
        <v>109</v>
      </c>
      <c r="C40" s="8" t="s">
        <v>20</v>
      </c>
      <c r="D40" s="8" t="s">
        <v>110</v>
      </c>
      <c r="E40" s="9" t="s">
        <v>22</v>
      </c>
      <c r="F40" s="10">
        <v>12.5</v>
      </c>
      <c r="G40" s="11">
        <v>785.53</v>
      </c>
      <c r="H40" s="11">
        <f>TRUNC(G40 * (1 + 23.29 / 100), 2)</f>
        <v>968.47</v>
      </c>
      <c r="I40" s="11">
        <f>TRUNC(F40 * H40, 2)</f>
        <v>12105.87</v>
      </c>
      <c r="J40" s="12">
        <f t="shared" si="3"/>
        <v>2.7008803567877618E-2</v>
      </c>
    </row>
    <row r="41" spans="1:10" ht="24" customHeight="1">
      <c r="A41" s="4" t="s">
        <v>111</v>
      </c>
      <c r="B41" s="4"/>
      <c r="C41" s="4"/>
      <c r="D41" s="4" t="s">
        <v>112</v>
      </c>
      <c r="E41" s="4"/>
      <c r="F41" s="5"/>
      <c r="G41" s="4"/>
      <c r="H41" s="4"/>
      <c r="I41" s="6">
        <v>8999.74</v>
      </c>
      <c r="J41" s="7">
        <f t="shared" si="3"/>
        <v>2.0078871640119289E-2</v>
      </c>
    </row>
    <row r="42" spans="1:10" ht="48" customHeight="1">
      <c r="A42" s="8" t="s">
        <v>113</v>
      </c>
      <c r="B42" s="10" t="s">
        <v>114</v>
      </c>
      <c r="C42" s="8" t="s">
        <v>20</v>
      </c>
      <c r="D42" s="8" t="s">
        <v>115</v>
      </c>
      <c r="E42" s="9" t="s">
        <v>22</v>
      </c>
      <c r="F42" s="10">
        <v>10.4</v>
      </c>
      <c r="G42" s="11">
        <v>533.92999999999995</v>
      </c>
      <c r="H42" s="11">
        <f>TRUNC(G42 * (1 + 23.29 / 100), 2)</f>
        <v>658.28</v>
      </c>
      <c r="I42" s="11">
        <f>TRUNC(F42 * H42, 2)</f>
        <v>6846.11</v>
      </c>
      <c r="J42" s="12">
        <f t="shared" si="3"/>
        <v>1.5274015018671325E-2</v>
      </c>
    </row>
    <row r="43" spans="1:10" ht="48" customHeight="1">
      <c r="A43" s="8" t="s">
        <v>116</v>
      </c>
      <c r="B43" s="10" t="s">
        <v>117</v>
      </c>
      <c r="C43" s="8" t="s">
        <v>20</v>
      </c>
      <c r="D43" s="8" t="s">
        <v>118</v>
      </c>
      <c r="E43" s="9" t="s">
        <v>22</v>
      </c>
      <c r="F43" s="10">
        <v>2.2080000000000002</v>
      </c>
      <c r="G43" s="11">
        <v>791.13</v>
      </c>
      <c r="H43" s="11">
        <f>TRUNC(G43 * (1 + 23.29 / 100), 2)</f>
        <v>975.38</v>
      </c>
      <c r="I43" s="11">
        <f>TRUNC(F43 * H43, 2)</f>
        <v>2153.63</v>
      </c>
      <c r="J43" s="12">
        <f t="shared" si="3"/>
        <v>4.8048566214479648E-3</v>
      </c>
    </row>
    <row r="44" spans="1:10" ht="24" customHeight="1">
      <c r="A44" s="4" t="s">
        <v>119</v>
      </c>
      <c r="B44" s="4"/>
      <c r="C44" s="4"/>
      <c r="D44" s="4" t="s">
        <v>120</v>
      </c>
      <c r="E44" s="4"/>
      <c r="F44" s="5"/>
      <c r="G44" s="4"/>
      <c r="H44" s="4"/>
      <c r="I44" s="6">
        <v>61678</v>
      </c>
      <c r="J44" s="7">
        <f t="shared" si="3"/>
        <v>0.137606713640536</v>
      </c>
    </row>
    <row r="45" spans="1:10" ht="48" customHeight="1">
      <c r="A45" s="8" t="s">
        <v>121</v>
      </c>
      <c r="B45" s="10" t="s">
        <v>122</v>
      </c>
      <c r="C45" s="8" t="s">
        <v>20</v>
      </c>
      <c r="D45" s="8" t="s">
        <v>123</v>
      </c>
      <c r="E45" s="9" t="s">
        <v>22</v>
      </c>
      <c r="F45" s="10">
        <v>200</v>
      </c>
      <c r="G45" s="11">
        <v>53.65</v>
      </c>
      <c r="H45" s="11">
        <f>TRUNC(G45 * (1 + 23.29 / 100), 2)</f>
        <v>66.14</v>
      </c>
      <c r="I45" s="11">
        <f>TRUNC(F45 * H45, 2)</f>
        <v>13228</v>
      </c>
      <c r="J45" s="12">
        <f t="shared" si="3"/>
        <v>2.9512331917977405E-2</v>
      </c>
    </row>
    <row r="46" spans="1:10" ht="36" customHeight="1">
      <c r="A46" s="8" t="s">
        <v>124</v>
      </c>
      <c r="B46" s="10" t="s">
        <v>125</v>
      </c>
      <c r="C46" s="8" t="s">
        <v>20</v>
      </c>
      <c r="D46" s="8" t="s">
        <v>126</v>
      </c>
      <c r="E46" s="9" t="s">
        <v>22</v>
      </c>
      <c r="F46" s="10">
        <v>200</v>
      </c>
      <c r="G46" s="11">
        <v>75.33</v>
      </c>
      <c r="H46" s="11">
        <f>TRUNC(G46 * (1 + 23.29 / 100), 2)</f>
        <v>92.87</v>
      </c>
      <c r="I46" s="11">
        <f>TRUNC(F46 * H46, 2)</f>
        <v>18574</v>
      </c>
      <c r="J46" s="12">
        <f t="shared" si="3"/>
        <v>4.1439526235599662E-2</v>
      </c>
    </row>
    <row r="47" spans="1:10" ht="36" customHeight="1">
      <c r="A47" s="8" t="s">
        <v>127</v>
      </c>
      <c r="B47" s="10" t="s">
        <v>128</v>
      </c>
      <c r="C47" s="8" t="s">
        <v>20</v>
      </c>
      <c r="D47" s="8" t="s">
        <v>129</v>
      </c>
      <c r="E47" s="9" t="s">
        <v>26</v>
      </c>
      <c r="F47" s="10">
        <v>65</v>
      </c>
      <c r="G47" s="11">
        <v>64.760000000000005</v>
      </c>
      <c r="H47" s="11">
        <f>TRUNC(G47 * (1 + 23.29 / 100), 2)</f>
        <v>79.84</v>
      </c>
      <c r="I47" s="11">
        <f>TRUNC(F47 * H47, 2)</f>
        <v>5189.6000000000004</v>
      </c>
      <c r="J47" s="12">
        <f t="shared" si="3"/>
        <v>1.1578258067851191E-2</v>
      </c>
    </row>
    <row r="48" spans="1:10" ht="24" customHeight="1">
      <c r="A48" s="8" t="s">
        <v>130</v>
      </c>
      <c r="B48" s="10" t="s">
        <v>131</v>
      </c>
      <c r="C48" s="8" t="s">
        <v>20</v>
      </c>
      <c r="D48" s="8" t="s">
        <v>132</v>
      </c>
      <c r="E48" s="9" t="s">
        <v>26</v>
      </c>
      <c r="F48" s="10">
        <v>40</v>
      </c>
      <c r="G48" s="11">
        <v>44.26</v>
      </c>
      <c r="H48" s="11">
        <f>TRUNC(G48 * (1 + 23.29 / 100), 2)</f>
        <v>54.56</v>
      </c>
      <c r="I48" s="11">
        <f>TRUNC(F48 * H48, 2)</f>
        <v>2182.4</v>
      </c>
      <c r="J48" s="12">
        <f t="shared" si="3"/>
        <v>4.8690439354243942E-3</v>
      </c>
    </row>
    <row r="49" spans="1:10" ht="24" customHeight="1">
      <c r="A49" s="8" t="s">
        <v>133</v>
      </c>
      <c r="B49" s="10" t="s">
        <v>134</v>
      </c>
      <c r="C49" s="8" t="s">
        <v>20</v>
      </c>
      <c r="D49" s="8" t="s">
        <v>135</v>
      </c>
      <c r="E49" s="9" t="s">
        <v>22</v>
      </c>
      <c r="F49" s="10">
        <v>200</v>
      </c>
      <c r="G49" s="11">
        <v>91.27</v>
      </c>
      <c r="H49" s="11">
        <f>TRUNC(G49 * (1 + 23.29 / 100), 2)</f>
        <v>112.52</v>
      </c>
      <c r="I49" s="11">
        <f>TRUNC(F49 * H49, 2)</f>
        <v>22504</v>
      </c>
      <c r="J49" s="12">
        <f t="shared" si="3"/>
        <v>5.0207553483683359E-2</v>
      </c>
    </row>
    <row r="50" spans="1:10" ht="24" customHeight="1">
      <c r="A50" s="4" t="s">
        <v>136</v>
      </c>
      <c r="B50" s="4"/>
      <c r="C50" s="4"/>
      <c r="D50" s="4" t="s">
        <v>137</v>
      </c>
      <c r="E50" s="4"/>
      <c r="F50" s="5"/>
      <c r="G50" s="4"/>
      <c r="H50" s="4"/>
      <c r="I50" s="6">
        <v>51244.800000000003</v>
      </c>
      <c r="J50" s="7">
        <f t="shared" si="3"/>
        <v>0.11432972079455463</v>
      </c>
    </row>
    <row r="51" spans="1:10" ht="48" customHeight="1">
      <c r="A51" s="8" t="s">
        <v>138</v>
      </c>
      <c r="B51" s="10" t="s">
        <v>139</v>
      </c>
      <c r="C51" s="8" t="s">
        <v>20</v>
      </c>
      <c r="D51" s="8" t="s">
        <v>140</v>
      </c>
      <c r="E51" s="9" t="s">
        <v>22</v>
      </c>
      <c r="F51" s="10">
        <v>680</v>
      </c>
      <c r="G51" s="11">
        <v>8.1</v>
      </c>
      <c r="H51" s="11">
        <f>TRUNC(G51 * (1 + 23.29 / 100), 2)</f>
        <v>9.98</v>
      </c>
      <c r="I51" s="11">
        <f>TRUNC(F51 * H51, 2)</f>
        <v>6786.4</v>
      </c>
      <c r="J51" s="12">
        <f t="shared" si="3"/>
        <v>1.5140799011805402E-2</v>
      </c>
    </row>
    <row r="52" spans="1:10" ht="48" customHeight="1">
      <c r="A52" s="8" t="s">
        <v>141</v>
      </c>
      <c r="B52" s="10" t="s">
        <v>142</v>
      </c>
      <c r="C52" s="8" t="s">
        <v>20</v>
      </c>
      <c r="D52" s="8" t="s">
        <v>143</v>
      </c>
      <c r="E52" s="9" t="s">
        <v>22</v>
      </c>
      <c r="F52" s="10">
        <v>680</v>
      </c>
      <c r="G52" s="11">
        <v>53.03</v>
      </c>
      <c r="H52" s="11">
        <f>TRUNC(G52 * (1 + 23.29 / 100), 2)</f>
        <v>65.38</v>
      </c>
      <c r="I52" s="11">
        <f>TRUNC(F52 * H52, 2)</f>
        <v>44458.400000000001</v>
      </c>
      <c r="J52" s="12">
        <f t="shared" si="3"/>
        <v>9.9188921782749226E-2</v>
      </c>
    </row>
    <row r="53" spans="1:10" ht="24" customHeight="1">
      <c r="A53" s="4" t="s">
        <v>144</v>
      </c>
      <c r="B53" s="4"/>
      <c r="C53" s="4"/>
      <c r="D53" s="4" t="s">
        <v>145</v>
      </c>
      <c r="E53" s="4"/>
      <c r="F53" s="5"/>
      <c r="G53" s="4"/>
      <c r="H53" s="4"/>
      <c r="I53" s="6">
        <v>21264.55</v>
      </c>
      <c r="J53" s="7">
        <f t="shared" si="3"/>
        <v>4.7442278325251469E-2</v>
      </c>
    </row>
    <row r="54" spans="1:10" ht="24" customHeight="1">
      <c r="A54" s="4" t="s">
        <v>146</v>
      </c>
      <c r="B54" s="4"/>
      <c r="C54" s="4"/>
      <c r="D54" s="4" t="s">
        <v>147</v>
      </c>
      <c r="E54" s="4"/>
      <c r="F54" s="5"/>
      <c r="G54" s="4"/>
      <c r="H54" s="4"/>
      <c r="I54" s="6">
        <v>3887</v>
      </c>
      <c r="J54" s="7">
        <f t="shared" si="3"/>
        <v>8.6720920898985619E-3</v>
      </c>
    </row>
    <row r="55" spans="1:10" ht="24" customHeight="1">
      <c r="A55" s="8" t="s">
        <v>148</v>
      </c>
      <c r="B55" s="10" t="s">
        <v>149</v>
      </c>
      <c r="C55" s="8" t="s">
        <v>20</v>
      </c>
      <c r="D55" s="8" t="s">
        <v>150</v>
      </c>
      <c r="E55" s="9" t="s">
        <v>22</v>
      </c>
      <c r="F55" s="10">
        <v>260</v>
      </c>
      <c r="G55" s="11">
        <v>12.13</v>
      </c>
      <c r="H55" s="11">
        <f>TRUNC(G55 * (1 + 23.29 / 100), 2)</f>
        <v>14.95</v>
      </c>
      <c r="I55" s="11">
        <f>TRUNC(F55 * H55, 2)</f>
        <v>3887</v>
      </c>
      <c r="J55" s="12">
        <f t="shared" si="3"/>
        <v>8.6720920898985619E-3</v>
      </c>
    </row>
    <row r="56" spans="1:10" ht="24" customHeight="1">
      <c r="A56" s="8" t="s">
        <v>151</v>
      </c>
      <c r="B56" s="10" t="s">
        <v>152</v>
      </c>
      <c r="C56" s="8" t="s">
        <v>20</v>
      </c>
      <c r="D56" s="8" t="s">
        <v>153</v>
      </c>
      <c r="E56" s="9" t="s">
        <v>22</v>
      </c>
      <c r="F56" s="10">
        <v>485</v>
      </c>
      <c r="G56" s="11">
        <v>15.56</v>
      </c>
      <c r="H56" s="11">
        <f>TRUNC(G56 * (1 + 23.29 / 100), 2)</f>
        <v>19.18</v>
      </c>
      <c r="I56" s="11">
        <f>TRUNC(F56 * H56, 2)</f>
        <v>9302.2999999999993</v>
      </c>
      <c r="J56" s="12">
        <f t="shared" si="3"/>
        <v>2.0753898185712216E-2</v>
      </c>
    </row>
    <row r="57" spans="1:10" ht="24" customHeight="1">
      <c r="A57" s="8" t="s">
        <v>154</v>
      </c>
      <c r="B57" s="10" t="s">
        <v>155</v>
      </c>
      <c r="C57" s="8" t="s">
        <v>20</v>
      </c>
      <c r="D57" s="8" t="s">
        <v>156</v>
      </c>
      <c r="E57" s="9" t="s">
        <v>22</v>
      </c>
      <c r="F57" s="10">
        <v>485</v>
      </c>
      <c r="G57" s="11">
        <v>13.51</v>
      </c>
      <c r="H57" s="11">
        <f>TRUNC(G57 * (1 + 23.29 / 100), 2)</f>
        <v>16.649999999999999</v>
      </c>
      <c r="I57" s="11">
        <f>TRUNC(F57 * H57, 2)</f>
        <v>8075.25</v>
      </c>
      <c r="J57" s="12">
        <f t="shared" si="3"/>
        <v>1.8016288049640689E-2</v>
      </c>
    </row>
    <row r="58" spans="1:10" ht="24" customHeight="1">
      <c r="A58" s="4" t="s">
        <v>157</v>
      </c>
      <c r="B58" s="4"/>
      <c r="C58" s="4"/>
      <c r="D58" s="4" t="s">
        <v>158</v>
      </c>
      <c r="E58" s="4"/>
      <c r="F58" s="5"/>
      <c r="G58" s="4"/>
      <c r="H58" s="4"/>
      <c r="I58" s="6">
        <v>47452.76</v>
      </c>
      <c r="J58" s="7">
        <f t="shared" si="3"/>
        <v>0.1058694892307319</v>
      </c>
    </row>
    <row r="59" spans="1:10" ht="24" customHeight="1">
      <c r="A59" s="4" t="s">
        <v>159</v>
      </c>
      <c r="B59" s="4"/>
      <c r="C59" s="4"/>
      <c r="D59" s="4" t="s">
        <v>160</v>
      </c>
      <c r="E59" s="4"/>
      <c r="F59" s="5"/>
      <c r="G59" s="4"/>
      <c r="H59" s="4"/>
      <c r="I59" s="6">
        <v>43927.98</v>
      </c>
      <c r="J59" s="7">
        <f t="shared" si="3"/>
        <v>9.8005528140782672E-2</v>
      </c>
    </row>
    <row r="60" spans="1:10" ht="48" customHeight="1">
      <c r="A60" s="8" t="s">
        <v>161</v>
      </c>
      <c r="B60" s="10" t="s">
        <v>162</v>
      </c>
      <c r="C60" s="8" t="s">
        <v>20</v>
      </c>
      <c r="D60" s="8" t="s">
        <v>163</v>
      </c>
      <c r="E60" s="9" t="s">
        <v>22</v>
      </c>
      <c r="F60" s="10">
        <v>115</v>
      </c>
      <c r="G60" s="11">
        <v>61.68</v>
      </c>
      <c r="H60" s="11">
        <f>TRUNC(G60 * (1 + 23.29 / 100), 2)</f>
        <v>76.040000000000006</v>
      </c>
      <c r="I60" s="11">
        <f>TRUNC(F60 * H60, 2)</f>
        <v>8744.6</v>
      </c>
      <c r="J60" s="12">
        <f t="shared" si="3"/>
        <v>1.9509641494552858E-2</v>
      </c>
    </row>
    <row r="61" spans="1:10" ht="36" customHeight="1">
      <c r="A61" s="8" t="s">
        <v>164</v>
      </c>
      <c r="B61" s="10" t="s">
        <v>165</v>
      </c>
      <c r="C61" s="8" t="s">
        <v>20</v>
      </c>
      <c r="D61" s="8" t="s">
        <v>166</v>
      </c>
      <c r="E61" s="9" t="s">
        <v>22</v>
      </c>
      <c r="F61" s="10">
        <v>300</v>
      </c>
      <c r="G61" s="11">
        <v>82.17</v>
      </c>
      <c r="H61" s="11">
        <f>TRUNC(G61 * (1 + 23.29 / 100), 2)</f>
        <v>101.3</v>
      </c>
      <c r="I61" s="11">
        <f>TRUNC(F61 * H61, 2)</f>
        <v>30390</v>
      </c>
      <c r="J61" s="12">
        <f t="shared" si="3"/>
        <v>6.7801615284799915E-2</v>
      </c>
    </row>
    <row r="62" spans="1:10" ht="24" customHeight="1">
      <c r="A62" s="8" t="s">
        <v>167</v>
      </c>
      <c r="B62" s="10" t="s">
        <v>168</v>
      </c>
      <c r="C62" s="8" t="s">
        <v>20</v>
      </c>
      <c r="D62" s="8" t="s">
        <v>169</v>
      </c>
      <c r="E62" s="9" t="s">
        <v>26</v>
      </c>
      <c r="F62" s="10">
        <v>125</v>
      </c>
      <c r="G62" s="11">
        <v>14.68</v>
      </c>
      <c r="H62" s="11">
        <f>TRUNC(G62 * (1 + 23.29 / 100), 2)</f>
        <v>18.09</v>
      </c>
      <c r="I62" s="11">
        <f>TRUNC(F62 * H62, 2)</f>
        <v>2261.25</v>
      </c>
      <c r="J62" s="12">
        <f t="shared" si="3"/>
        <v>5.0449622429336568E-3</v>
      </c>
    </row>
    <row r="63" spans="1:10" ht="24" customHeight="1">
      <c r="A63" s="8" t="s">
        <v>170</v>
      </c>
      <c r="B63" s="10" t="s">
        <v>171</v>
      </c>
      <c r="C63" s="8" t="s">
        <v>20</v>
      </c>
      <c r="D63" s="8" t="s">
        <v>172</v>
      </c>
      <c r="E63" s="9" t="s">
        <v>26</v>
      </c>
      <c r="F63" s="10">
        <v>17.899999999999999</v>
      </c>
      <c r="G63" s="11">
        <v>114.74</v>
      </c>
      <c r="H63" s="11">
        <f>TRUNC(G63 * (1 + 23.29 / 100), 2)</f>
        <v>141.46</v>
      </c>
      <c r="I63" s="11">
        <f>TRUNC(F63 * H63, 2)</f>
        <v>2532.13</v>
      </c>
      <c r="J63" s="12">
        <f t="shared" si="3"/>
        <v>5.6493091184962301E-3</v>
      </c>
    </row>
    <row r="64" spans="1:10" ht="24" customHeight="1">
      <c r="A64" s="4" t="s">
        <v>173</v>
      </c>
      <c r="B64" s="4"/>
      <c r="C64" s="4"/>
      <c r="D64" s="4" t="s">
        <v>174</v>
      </c>
      <c r="E64" s="4"/>
      <c r="F64" s="5"/>
      <c r="G64" s="4"/>
      <c r="H64" s="4"/>
      <c r="I64" s="6">
        <v>3524.78</v>
      </c>
      <c r="J64" s="7">
        <f t="shared" si="3"/>
        <v>7.8639610899492295E-3</v>
      </c>
    </row>
    <row r="65" spans="1:10" ht="36" customHeight="1">
      <c r="A65" s="8" t="s">
        <v>175</v>
      </c>
      <c r="B65" s="10" t="s">
        <v>176</v>
      </c>
      <c r="C65" s="8" t="s">
        <v>20</v>
      </c>
      <c r="D65" s="8" t="s">
        <v>177</v>
      </c>
      <c r="E65" s="9" t="s">
        <v>22</v>
      </c>
      <c r="F65" s="10">
        <v>34</v>
      </c>
      <c r="G65" s="11">
        <v>84.09</v>
      </c>
      <c r="H65" s="11">
        <f>TRUNC(G65 * (1 + 23.29 / 100), 2)</f>
        <v>103.67</v>
      </c>
      <c r="I65" s="11">
        <f>TRUNC(F65 * H65, 2)</f>
        <v>3524.78</v>
      </c>
      <c r="J65" s="12">
        <f t="shared" si="3"/>
        <v>7.8639610899492295E-3</v>
      </c>
    </row>
    <row r="66" spans="1:10" ht="24" customHeight="1">
      <c r="A66" s="4" t="s">
        <v>178</v>
      </c>
      <c r="B66" s="4"/>
      <c r="C66" s="4"/>
      <c r="D66" s="4" t="s">
        <v>179</v>
      </c>
      <c r="E66" s="4"/>
      <c r="F66" s="5"/>
      <c r="G66" s="4"/>
      <c r="H66" s="4"/>
      <c r="I66" s="6">
        <v>19061.25</v>
      </c>
      <c r="J66" s="7">
        <f t="shared" si="3"/>
        <v>4.2526605440848714E-2</v>
      </c>
    </row>
    <row r="67" spans="1:10" ht="24" customHeight="1">
      <c r="A67" s="4" t="s">
        <v>180</v>
      </c>
      <c r="B67" s="4"/>
      <c r="C67" s="4"/>
      <c r="D67" s="4" t="s">
        <v>181</v>
      </c>
      <c r="E67" s="4"/>
      <c r="F67" s="5"/>
      <c r="G67" s="4"/>
      <c r="H67" s="4"/>
      <c r="I67" s="6">
        <v>1868.22</v>
      </c>
      <c r="J67" s="7">
        <f t="shared" si="3"/>
        <v>4.1680925866195758E-3</v>
      </c>
    </row>
    <row r="68" spans="1:10" ht="36" customHeight="1">
      <c r="A68" s="8" t="s">
        <v>182</v>
      </c>
      <c r="B68" s="10" t="s">
        <v>183</v>
      </c>
      <c r="C68" s="8" t="s">
        <v>20</v>
      </c>
      <c r="D68" s="8" t="s">
        <v>184</v>
      </c>
      <c r="E68" s="9" t="s">
        <v>107</v>
      </c>
      <c r="F68" s="10">
        <v>9</v>
      </c>
      <c r="G68" s="11">
        <v>168.37</v>
      </c>
      <c r="H68" s="11">
        <f>TRUNC(G68 * (1 + 23.29 / 100), 2)</f>
        <v>207.58</v>
      </c>
      <c r="I68" s="11">
        <f>TRUNC(F68 * H68, 2)</f>
        <v>1868.22</v>
      </c>
      <c r="J68" s="12">
        <f t="shared" si="3"/>
        <v>4.1680925866195758E-3</v>
      </c>
    </row>
    <row r="69" spans="1:10" ht="24" customHeight="1">
      <c r="A69" s="4" t="s">
        <v>185</v>
      </c>
      <c r="B69" s="4"/>
      <c r="C69" s="4"/>
      <c r="D69" s="4" t="s">
        <v>186</v>
      </c>
      <c r="E69" s="4"/>
      <c r="F69" s="5"/>
      <c r="G69" s="4"/>
      <c r="H69" s="4"/>
      <c r="I69" s="6">
        <v>8770.7000000000007</v>
      </c>
      <c r="J69" s="7">
        <f t="shared" ref="J69:J100" si="4">I69 / 448219.41</f>
        <v>1.9567871904521049E-2</v>
      </c>
    </row>
    <row r="70" spans="1:10" ht="36" customHeight="1">
      <c r="A70" s="8" t="s">
        <v>187</v>
      </c>
      <c r="B70" s="10" t="s">
        <v>188</v>
      </c>
      <c r="C70" s="8" t="s">
        <v>20</v>
      </c>
      <c r="D70" s="8" t="s">
        <v>189</v>
      </c>
      <c r="E70" s="9" t="s">
        <v>107</v>
      </c>
      <c r="F70" s="10">
        <v>10</v>
      </c>
      <c r="G70" s="11">
        <v>27.31</v>
      </c>
      <c r="H70" s="11">
        <f>TRUNC(G70 * (1 + 23.29 / 100), 2)</f>
        <v>33.67</v>
      </c>
      <c r="I70" s="11">
        <f>TRUNC(F70 * H70, 2)</f>
        <v>336.7</v>
      </c>
      <c r="J70" s="12">
        <f t="shared" si="4"/>
        <v>7.5119459909154759E-4</v>
      </c>
    </row>
    <row r="71" spans="1:10" ht="36" customHeight="1">
      <c r="A71" s="8" t="s">
        <v>190</v>
      </c>
      <c r="B71" s="10" t="s">
        <v>191</v>
      </c>
      <c r="C71" s="8" t="s">
        <v>20</v>
      </c>
      <c r="D71" s="8" t="s">
        <v>192</v>
      </c>
      <c r="E71" s="9" t="s">
        <v>107</v>
      </c>
      <c r="F71" s="10">
        <v>25</v>
      </c>
      <c r="G71" s="11">
        <v>10.199999999999999</v>
      </c>
      <c r="H71" s="11">
        <f>TRUNC(G71 * (1 + 23.29 / 100), 2)</f>
        <v>12.57</v>
      </c>
      <c r="I71" s="11">
        <f>TRUNC(F71 * H71, 2)</f>
        <v>314.25</v>
      </c>
      <c r="J71" s="12">
        <f t="shared" si="4"/>
        <v>7.0110752231814324E-4</v>
      </c>
    </row>
    <row r="72" spans="1:10" ht="36" customHeight="1">
      <c r="A72" s="8" t="s">
        <v>193</v>
      </c>
      <c r="B72" s="10" t="s">
        <v>194</v>
      </c>
      <c r="C72" s="8" t="s">
        <v>20</v>
      </c>
      <c r="D72" s="8" t="s">
        <v>195</v>
      </c>
      <c r="E72" s="9" t="s">
        <v>26</v>
      </c>
      <c r="F72" s="10">
        <v>25</v>
      </c>
      <c r="G72" s="11">
        <v>17.82</v>
      </c>
      <c r="H72" s="11">
        <f>TRUNC(G72 * (1 + 23.29 / 100), 2)</f>
        <v>21.97</v>
      </c>
      <c r="I72" s="11">
        <f>TRUNC(F72 * H72, 2)</f>
        <v>549.25</v>
      </c>
      <c r="J72" s="12">
        <f t="shared" si="4"/>
        <v>1.2254043170508836E-3</v>
      </c>
    </row>
    <row r="73" spans="1:10" ht="36" customHeight="1">
      <c r="A73" s="8" t="s">
        <v>196</v>
      </c>
      <c r="B73" s="10" t="s">
        <v>197</v>
      </c>
      <c r="C73" s="8" t="s">
        <v>20</v>
      </c>
      <c r="D73" s="8" t="s">
        <v>198</v>
      </c>
      <c r="E73" s="9" t="s">
        <v>26</v>
      </c>
      <c r="F73" s="10">
        <v>515</v>
      </c>
      <c r="G73" s="11">
        <v>11.93</v>
      </c>
      <c r="H73" s="11">
        <f>TRUNC(G73 * (1 + 23.29 / 100), 2)</f>
        <v>14.7</v>
      </c>
      <c r="I73" s="11">
        <f>TRUNC(F73 * H73, 2)</f>
        <v>7570.5</v>
      </c>
      <c r="J73" s="12">
        <f t="shared" si="4"/>
        <v>1.6890165466060474E-2</v>
      </c>
    </row>
    <row r="74" spans="1:10" ht="24" customHeight="1">
      <c r="A74" s="4" t="s">
        <v>199</v>
      </c>
      <c r="B74" s="4"/>
      <c r="C74" s="4"/>
      <c r="D74" s="4" t="s">
        <v>200</v>
      </c>
      <c r="E74" s="4"/>
      <c r="F74" s="5"/>
      <c r="G74" s="4"/>
      <c r="H74" s="4"/>
      <c r="I74" s="6">
        <v>6387.83</v>
      </c>
      <c r="J74" s="7">
        <f t="shared" si="4"/>
        <v>1.425156933743677E-2</v>
      </c>
    </row>
    <row r="75" spans="1:10" ht="36" customHeight="1">
      <c r="A75" s="8" t="s">
        <v>201</v>
      </c>
      <c r="B75" s="10" t="s">
        <v>202</v>
      </c>
      <c r="C75" s="8" t="s">
        <v>20</v>
      </c>
      <c r="D75" s="8" t="s">
        <v>203</v>
      </c>
      <c r="E75" s="9" t="s">
        <v>26</v>
      </c>
      <c r="F75" s="10">
        <v>109.2</v>
      </c>
      <c r="G75" s="11">
        <v>2.66</v>
      </c>
      <c r="H75" s="11">
        <f>TRUNC(G75 * (1 + 23.29 / 100), 2)</f>
        <v>3.27</v>
      </c>
      <c r="I75" s="11">
        <f>TRUNC(F75 * H75, 2)</f>
        <v>357.08</v>
      </c>
      <c r="J75" s="12">
        <f t="shared" si="4"/>
        <v>7.966634019709231E-4</v>
      </c>
    </row>
    <row r="76" spans="1:10" ht="36" customHeight="1">
      <c r="A76" s="8" t="s">
        <v>204</v>
      </c>
      <c r="B76" s="10" t="s">
        <v>205</v>
      </c>
      <c r="C76" s="8" t="s">
        <v>20</v>
      </c>
      <c r="D76" s="8" t="s">
        <v>206</v>
      </c>
      <c r="E76" s="9" t="s">
        <v>26</v>
      </c>
      <c r="F76" s="10">
        <v>617</v>
      </c>
      <c r="G76" s="11">
        <v>3.86</v>
      </c>
      <c r="H76" s="11">
        <f>TRUNC(G76 * (1 + 23.29 / 100), 2)</f>
        <v>4.75</v>
      </c>
      <c r="I76" s="11">
        <f>TRUNC(F76 * H76, 2)</f>
        <v>2930.75</v>
      </c>
      <c r="J76" s="12">
        <f t="shared" si="4"/>
        <v>6.5386503453743784E-3</v>
      </c>
    </row>
    <row r="77" spans="1:10" ht="36" customHeight="1">
      <c r="A77" s="8" t="s">
        <v>207</v>
      </c>
      <c r="B77" s="10" t="s">
        <v>208</v>
      </c>
      <c r="C77" s="8" t="s">
        <v>20</v>
      </c>
      <c r="D77" s="8" t="s">
        <v>209</v>
      </c>
      <c r="E77" s="9" t="s">
        <v>26</v>
      </c>
      <c r="F77" s="10">
        <v>400</v>
      </c>
      <c r="G77" s="11">
        <v>6.29</v>
      </c>
      <c r="H77" s="11">
        <f>TRUNC(G77 * (1 + 23.29 / 100), 2)</f>
        <v>7.75</v>
      </c>
      <c r="I77" s="11">
        <f>TRUNC(F77 * H77, 2)</f>
        <v>3100</v>
      </c>
      <c r="J77" s="12">
        <f t="shared" si="4"/>
        <v>6.9162555900914692E-3</v>
      </c>
    </row>
    <row r="78" spans="1:10" ht="24" customHeight="1">
      <c r="A78" s="4" t="s">
        <v>210</v>
      </c>
      <c r="B78" s="4"/>
      <c r="C78" s="4"/>
      <c r="D78" s="4" t="s">
        <v>211</v>
      </c>
      <c r="E78" s="4"/>
      <c r="F78" s="5"/>
      <c r="G78" s="4"/>
      <c r="H78" s="4"/>
      <c r="I78" s="6">
        <v>2034.5</v>
      </c>
      <c r="J78" s="7">
        <f t="shared" si="4"/>
        <v>4.5390716122713209E-3</v>
      </c>
    </row>
    <row r="79" spans="1:10" ht="36" customHeight="1">
      <c r="A79" s="8" t="s">
        <v>212</v>
      </c>
      <c r="B79" s="10" t="s">
        <v>213</v>
      </c>
      <c r="C79" s="8" t="s">
        <v>20</v>
      </c>
      <c r="D79" s="8" t="s">
        <v>214</v>
      </c>
      <c r="E79" s="9" t="s">
        <v>107</v>
      </c>
      <c r="F79" s="10">
        <v>6</v>
      </c>
      <c r="G79" s="11">
        <v>30.8</v>
      </c>
      <c r="H79" s="11">
        <f t="shared" ref="H79:H84" si="5">TRUNC(G79 * (1 + 23.29 / 100), 2)</f>
        <v>37.97</v>
      </c>
      <c r="I79" s="11">
        <f t="shared" ref="I79:I84" si="6">TRUNC(F79 * H79, 2)</f>
        <v>227.82</v>
      </c>
      <c r="J79" s="12">
        <f t="shared" si="4"/>
        <v>5.0827785436601241E-4</v>
      </c>
    </row>
    <row r="80" spans="1:10" ht="36" customHeight="1">
      <c r="A80" s="8" t="s">
        <v>215</v>
      </c>
      <c r="B80" s="10" t="s">
        <v>216</v>
      </c>
      <c r="C80" s="8" t="s">
        <v>20</v>
      </c>
      <c r="D80" s="8" t="s">
        <v>217</v>
      </c>
      <c r="E80" s="9" t="s">
        <v>107</v>
      </c>
      <c r="F80" s="10">
        <v>8</v>
      </c>
      <c r="G80" s="11">
        <v>24.88</v>
      </c>
      <c r="H80" s="11">
        <f t="shared" si="5"/>
        <v>30.67</v>
      </c>
      <c r="I80" s="11">
        <f t="shared" si="6"/>
        <v>245.36</v>
      </c>
      <c r="J80" s="12">
        <f t="shared" si="4"/>
        <v>5.4741047470478808E-4</v>
      </c>
    </row>
    <row r="81" spans="1:10" ht="36" customHeight="1">
      <c r="A81" s="8" t="s">
        <v>218</v>
      </c>
      <c r="B81" s="10" t="s">
        <v>219</v>
      </c>
      <c r="C81" s="8" t="s">
        <v>20</v>
      </c>
      <c r="D81" s="8" t="s">
        <v>220</v>
      </c>
      <c r="E81" s="9" t="s">
        <v>107</v>
      </c>
      <c r="F81" s="10">
        <v>3</v>
      </c>
      <c r="G81" s="11">
        <v>39.46</v>
      </c>
      <c r="H81" s="11">
        <f t="shared" si="5"/>
        <v>48.65</v>
      </c>
      <c r="I81" s="11">
        <f t="shared" si="6"/>
        <v>145.94999999999999</v>
      </c>
      <c r="J81" s="12">
        <f t="shared" si="4"/>
        <v>3.2562177528188703E-4</v>
      </c>
    </row>
    <row r="82" spans="1:10" ht="36" customHeight="1">
      <c r="A82" s="8" t="s">
        <v>221</v>
      </c>
      <c r="B82" s="10" t="s">
        <v>222</v>
      </c>
      <c r="C82" s="8" t="s">
        <v>20</v>
      </c>
      <c r="D82" s="8" t="s">
        <v>223</v>
      </c>
      <c r="E82" s="9" t="s">
        <v>107</v>
      </c>
      <c r="F82" s="10">
        <v>2</v>
      </c>
      <c r="G82" s="11">
        <v>54.03</v>
      </c>
      <c r="H82" s="11">
        <f t="shared" si="5"/>
        <v>66.61</v>
      </c>
      <c r="I82" s="11">
        <f t="shared" si="6"/>
        <v>133.22</v>
      </c>
      <c r="J82" s="12">
        <f t="shared" si="4"/>
        <v>2.9722050635870502E-4</v>
      </c>
    </row>
    <row r="83" spans="1:10" ht="36" customHeight="1">
      <c r="A83" s="8" t="s">
        <v>224</v>
      </c>
      <c r="B83" s="10" t="s">
        <v>225</v>
      </c>
      <c r="C83" s="8" t="s">
        <v>20</v>
      </c>
      <c r="D83" s="8" t="s">
        <v>226</v>
      </c>
      <c r="E83" s="9" t="s">
        <v>107</v>
      </c>
      <c r="F83" s="10">
        <v>10</v>
      </c>
      <c r="G83" s="11">
        <v>38.24</v>
      </c>
      <c r="H83" s="11">
        <f t="shared" si="5"/>
        <v>47.14</v>
      </c>
      <c r="I83" s="11">
        <f t="shared" si="6"/>
        <v>471.4</v>
      </c>
      <c r="J83" s="12">
        <f t="shared" si="4"/>
        <v>1.0517170597319737E-3</v>
      </c>
    </row>
    <row r="84" spans="1:10" ht="36" customHeight="1">
      <c r="A84" s="8" t="s">
        <v>227</v>
      </c>
      <c r="B84" s="10" t="s">
        <v>228</v>
      </c>
      <c r="C84" s="8" t="s">
        <v>20</v>
      </c>
      <c r="D84" s="8" t="s">
        <v>229</v>
      </c>
      <c r="E84" s="9" t="s">
        <v>107</v>
      </c>
      <c r="F84" s="10">
        <v>25</v>
      </c>
      <c r="G84" s="11">
        <v>26.31</v>
      </c>
      <c r="H84" s="11">
        <f t="shared" si="5"/>
        <v>32.43</v>
      </c>
      <c r="I84" s="11">
        <f t="shared" si="6"/>
        <v>810.75</v>
      </c>
      <c r="J84" s="12">
        <f t="shared" si="4"/>
        <v>1.8088239418279544E-3</v>
      </c>
    </row>
    <row r="85" spans="1:10" ht="24" customHeight="1">
      <c r="A85" s="4" t="s">
        <v>230</v>
      </c>
      <c r="B85" s="4"/>
      <c r="C85" s="4"/>
      <c r="D85" s="4" t="s">
        <v>231</v>
      </c>
      <c r="E85" s="4"/>
      <c r="F85" s="5"/>
      <c r="G85" s="4"/>
      <c r="H85" s="4"/>
      <c r="I85" s="6">
        <v>14294.62</v>
      </c>
      <c r="J85" s="7">
        <f t="shared" si="4"/>
        <v>3.1892014672010749E-2</v>
      </c>
    </row>
    <row r="86" spans="1:10" ht="24" customHeight="1">
      <c r="A86" s="4" t="s">
        <v>232</v>
      </c>
      <c r="B86" s="4"/>
      <c r="C86" s="4"/>
      <c r="D86" s="4" t="s">
        <v>233</v>
      </c>
      <c r="E86" s="4"/>
      <c r="F86" s="5"/>
      <c r="G86" s="4"/>
      <c r="H86" s="4"/>
      <c r="I86" s="6">
        <v>7128.95</v>
      </c>
      <c r="J86" s="7">
        <f t="shared" si="4"/>
        <v>1.5905045254510509E-2</v>
      </c>
    </row>
    <row r="87" spans="1:10" ht="24" customHeight="1">
      <c r="A87" s="13" t="s">
        <v>234</v>
      </c>
      <c r="B87" s="15" t="s">
        <v>235</v>
      </c>
      <c r="C87" s="13" t="s">
        <v>20</v>
      </c>
      <c r="D87" s="13" t="s">
        <v>236</v>
      </c>
      <c r="E87" s="14" t="s">
        <v>107</v>
      </c>
      <c r="F87" s="15">
        <v>2</v>
      </c>
      <c r="G87" s="16">
        <v>48.9</v>
      </c>
      <c r="H87" s="16">
        <f t="shared" ref="H87:H94" si="7">TRUNC(G87 * (1 + 23.29 / 100), 2)</f>
        <v>60.28</v>
      </c>
      <c r="I87" s="16">
        <f t="shared" ref="I87:I94" si="8">TRUNC(F87 * H87, 2)</f>
        <v>120.56</v>
      </c>
      <c r="J87" s="17">
        <f t="shared" si="4"/>
        <v>2.6897541094884762E-4</v>
      </c>
    </row>
    <row r="88" spans="1:10" ht="36" customHeight="1">
      <c r="A88" s="8" t="s">
        <v>237</v>
      </c>
      <c r="B88" s="10" t="s">
        <v>238</v>
      </c>
      <c r="C88" s="8" t="s">
        <v>20</v>
      </c>
      <c r="D88" s="8" t="s">
        <v>239</v>
      </c>
      <c r="E88" s="9" t="s">
        <v>107</v>
      </c>
      <c r="F88" s="10">
        <v>3</v>
      </c>
      <c r="G88" s="11">
        <v>41.39</v>
      </c>
      <c r="H88" s="11">
        <f t="shared" si="7"/>
        <v>51.02</v>
      </c>
      <c r="I88" s="11">
        <f t="shared" si="8"/>
        <v>153.06</v>
      </c>
      <c r="J88" s="12">
        <f t="shared" si="4"/>
        <v>3.4148454213529041E-4</v>
      </c>
    </row>
    <row r="89" spans="1:10" ht="48" customHeight="1">
      <c r="A89" s="8" t="s">
        <v>240</v>
      </c>
      <c r="B89" s="10" t="s">
        <v>241</v>
      </c>
      <c r="C89" s="8" t="s">
        <v>20</v>
      </c>
      <c r="D89" s="8" t="s">
        <v>242</v>
      </c>
      <c r="E89" s="9" t="s">
        <v>107</v>
      </c>
      <c r="F89" s="10">
        <v>5</v>
      </c>
      <c r="G89" s="11">
        <v>516.59</v>
      </c>
      <c r="H89" s="11">
        <f t="shared" si="7"/>
        <v>636.9</v>
      </c>
      <c r="I89" s="11">
        <f t="shared" si="8"/>
        <v>3184.5</v>
      </c>
      <c r="J89" s="12">
        <f t="shared" si="4"/>
        <v>7.1047793311762204E-3</v>
      </c>
    </row>
    <row r="90" spans="1:10" ht="24" customHeight="1">
      <c r="A90" s="8" t="s">
        <v>243</v>
      </c>
      <c r="B90" s="10" t="s">
        <v>244</v>
      </c>
      <c r="C90" s="8" t="s">
        <v>20</v>
      </c>
      <c r="D90" s="8" t="s">
        <v>245</v>
      </c>
      <c r="E90" s="9" t="s">
        <v>107</v>
      </c>
      <c r="F90" s="10">
        <v>1</v>
      </c>
      <c r="G90" s="11">
        <v>565.96</v>
      </c>
      <c r="H90" s="11">
        <f t="shared" si="7"/>
        <v>697.77</v>
      </c>
      <c r="I90" s="11">
        <f t="shared" si="8"/>
        <v>697.77</v>
      </c>
      <c r="J90" s="12">
        <f t="shared" si="4"/>
        <v>1.5567598913219757E-3</v>
      </c>
    </row>
    <row r="91" spans="1:10" ht="48" customHeight="1">
      <c r="A91" s="8" t="s">
        <v>246</v>
      </c>
      <c r="B91" s="10" t="s">
        <v>247</v>
      </c>
      <c r="C91" s="8" t="s">
        <v>20</v>
      </c>
      <c r="D91" s="8" t="s">
        <v>248</v>
      </c>
      <c r="E91" s="9" t="s">
        <v>107</v>
      </c>
      <c r="F91" s="10">
        <v>1</v>
      </c>
      <c r="G91" s="11">
        <v>836.2</v>
      </c>
      <c r="H91" s="11">
        <f t="shared" si="7"/>
        <v>1030.95</v>
      </c>
      <c r="I91" s="11">
        <f t="shared" si="8"/>
        <v>1030.95</v>
      </c>
      <c r="J91" s="12">
        <f t="shared" si="4"/>
        <v>2.3001011937434841E-3</v>
      </c>
    </row>
    <row r="92" spans="1:10" ht="24" customHeight="1">
      <c r="A92" s="8" t="s">
        <v>249</v>
      </c>
      <c r="B92" s="10" t="s">
        <v>250</v>
      </c>
      <c r="C92" s="8" t="s">
        <v>20</v>
      </c>
      <c r="D92" s="8" t="s">
        <v>251</v>
      </c>
      <c r="E92" s="9" t="s">
        <v>107</v>
      </c>
      <c r="F92" s="10">
        <v>2</v>
      </c>
      <c r="G92" s="11">
        <v>81.239999999999995</v>
      </c>
      <c r="H92" s="11">
        <f t="shared" si="7"/>
        <v>100.16</v>
      </c>
      <c r="I92" s="11">
        <f t="shared" si="8"/>
        <v>200.32</v>
      </c>
      <c r="J92" s="12">
        <f t="shared" si="4"/>
        <v>4.4692397413133002E-4</v>
      </c>
    </row>
    <row r="93" spans="1:10" ht="36" customHeight="1">
      <c r="A93" s="8" t="s">
        <v>252</v>
      </c>
      <c r="B93" s="10" t="s">
        <v>253</v>
      </c>
      <c r="C93" s="8" t="s">
        <v>20</v>
      </c>
      <c r="D93" s="8" t="s">
        <v>254</v>
      </c>
      <c r="E93" s="9" t="s">
        <v>107</v>
      </c>
      <c r="F93" s="10">
        <v>2</v>
      </c>
      <c r="G93" s="11">
        <v>683.61</v>
      </c>
      <c r="H93" s="11">
        <f t="shared" si="7"/>
        <v>842.82</v>
      </c>
      <c r="I93" s="11">
        <f t="shared" si="8"/>
        <v>1685.64</v>
      </c>
      <c r="J93" s="12">
        <f t="shared" si="4"/>
        <v>3.7607474428650919E-3</v>
      </c>
    </row>
    <row r="94" spans="1:10" ht="48" customHeight="1">
      <c r="A94" s="13" t="s">
        <v>255</v>
      </c>
      <c r="B94" s="15" t="s">
        <v>256</v>
      </c>
      <c r="C94" s="13" t="s">
        <v>20</v>
      </c>
      <c r="D94" s="13" t="s">
        <v>257</v>
      </c>
      <c r="E94" s="14" t="s">
        <v>107</v>
      </c>
      <c r="F94" s="15">
        <v>1</v>
      </c>
      <c r="G94" s="16">
        <v>45.55</v>
      </c>
      <c r="H94" s="16">
        <f t="shared" si="7"/>
        <v>56.15</v>
      </c>
      <c r="I94" s="16">
        <f t="shared" si="8"/>
        <v>56.15</v>
      </c>
      <c r="J94" s="17">
        <f t="shared" si="4"/>
        <v>1.2527346818826967E-4</v>
      </c>
    </row>
    <row r="95" spans="1:10" ht="24" customHeight="1">
      <c r="A95" s="4" t="s">
        <v>258</v>
      </c>
      <c r="B95" s="4"/>
      <c r="C95" s="4"/>
      <c r="D95" s="4" t="s">
        <v>259</v>
      </c>
      <c r="E95" s="4"/>
      <c r="F95" s="5"/>
      <c r="G95" s="4"/>
      <c r="H95" s="4"/>
      <c r="I95" s="6">
        <v>7165.67</v>
      </c>
      <c r="J95" s="7">
        <f t="shared" si="4"/>
        <v>1.5986969417500239E-2</v>
      </c>
    </row>
    <row r="96" spans="1:10" ht="60" customHeight="1">
      <c r="A96" s="8" t="s">
        <v>260</v>
      </c>
      <c r="B96" s="10" t="s">
        <v>261</v>
      </c>
      <c r="C96" s="8" t="s">
        <v>20</v>
      </c>
      <c r="D96" s="8" t="s">
        <v>262</v>
      </c>
      <c r="E96" s="9" t="s">
        <v>107</v>
      </c>
      <c r="F96" s="10">
        <v>1</v>
      </c>
      <c r="G96" s="11">
        <v>25.36</v>
      </c>
      <c r="H96" s="11">
        <f t="shared" ref="H96:H105" si="9">TRUNC(G96 * (1 + 23.29 / 100), 2)</f>
        <v>31.26</v>
      </c>
      <c r="I96" s="11">
        <f t="shared" ref="I96:I105" si="10">TRUNC(F96 * H96, 2)</f>
        <v>31.26</v>
      </c>
      <c r="J96" s="12">
        <f t="shared" si="4"/>
        <v>6.9742628950406239E-5</v>
      </c>
    </row>
    <row r="97" spans="1:10" ht="24" customHeight="1">
      <c r="A97" s="8" t="s">
        <v>263</v>
      </c>
      <c r="B97" s="10" t="s">
        <v>264</v>
      </c>
      <c r="C97" s="8" t="s">
        <v>20</v>
      </c>
      <c r="D97" s="8" t="s">
        <v>265</v>
      </c>
      <c r="E97" s="9" t="s">
        <v>107</v>
      </c>
      <c r="F97" s="10">
        <v>1</v>
      </c>
      <c r="G97" s="11">
        <v>46.04</v>
      </c>
      <c r="H97" s="11">
        <f t="shared" si="9"/>
        <v>56.76</v>
      </c>
      <c r="I97" s="11">
        <f t="shared" si="10"/>
        <v>56.76</v>
      </c>
      <c r="J97" s="12">
        <f t="shared" si="4"/>
        <v>1.2663440880438445E-4</v>
      </c>
    </row>
    <row r="98" spans="1:10" ht="24" customHeight="1">
      <c r="A98" s="8" t="s">
        <v>266</v>
      </c>
      <c r="B98" s="10" t="s">
        <v>267</v>
      </c>
      <c r="C98" s="8" t="s">
        <v>20</v>
      </c>
      <c r="D98" s="8" t="s">
        <v>268</v>
      </c>
      <c r="E98" s="9" t="s">
        <v>107</v>
      </c>
      <c r="F98" s="10">
        <v>2</v>
      </c>
      <c r="G98" s="11">
        <v>130.94999999999999</v>
      </c>
      <c r="H98" s="11">
        <f t="shared" si="9"/>
        <v>161.44</v>
      </c>
      <c r="I98" s="11">
        <f t="shared" si="10"/>
        <v>322.88</v>
      </c>
      <c r="J98" s="12">
        <f t="shared" si="4"/>
        <v>7.2036148546088176E-4</v>
      </c>
    </row>
    <row r="99" spans="1:10" ht="36" customHeight="1">
      <c r="A99" s="8" t="s">
        <v>269</v>
      </c>
      <c r="B99" s="10" t="s">
        <v>270</v>
      </c>
      <c r="C99" s="8" t="s">
        <v>20</v>
      </c>
      <c r="D99" s="8" t="s">
        <v>271</v>
      </c>
      <c r="E99" s="9" t="s">
        <v>107</v>
      </c>
      <c r="F99" s="10">
        <v>10</v>
      </c>
      <c r="G99" s="11">
        <v>70.209999999999994</v>
      </c>
      <c r="H99" s="11">
        <f t="shared" si="9"/>
        <v>86.56</v>
      </c>
      <c r="I99" s="11">
        <f t="shared" si="10"/>
        <v>865.6</v>
      </c>
      <c r="J99" s="12">
        <f t="shared" si="4"/>
        <v>1.9311970447687663E-3</v>
      </c>
    </row>
    <row r="100" spans="1:10" ht="36" customHeight="1">
      <c r="A100" s="8" t="s">
        <v>272</v>
      </c>
      <c r="B100" s="10" t="s">
        <v>273</v>
      </c>
      <c r="C100" s="8" t="s">
        <v>20</v>
      </c>
      <c r="D100" s="8" t="s">
        <v>274</v>
      </c>
      <c r="E100" s="9" t="s">
        <v>107</v>
      </c>
      <c r="F100" s="10">
        <v>5</v>
      </c>
      <c r="G100" s="11">
        <v>66.73</v>
      </c>
      <c r="H100" s="11">
        <f t="shared" si="9"/>
        <v>82.27</v>
      </c>
      <c r="I100" s="11">
        <f t="shared" si="10"/>
        <v>411.35</v>
      </c>
      <c r="J100" s="12">
        <f t="shared" si="4"/>
        <v>9.1774249580133102E-4</v>
      </c>
    </row>
    <row r="101" spans="1:10" ht="36" customHeight="1">
      <c r="A101" s="8" t="s">
        <v>275</v>
      </c>
      <c r="B101" s="10" t="s">
        <v>276</v>
      </c>
      <c r="C101" s="8" t="s">
        <v>20</v>
      </c>
      <c r="D101" s="8" t="s">
        <v>277</v>
      </c>
      <c r="E101" s="9" t="s">
        <v>107</v>
      </c>
      <c r="F101" s="10">
        <v>12</v>
      </c>
      <c r="G101" s="11">
        <v>236.23</v>
      </c>
      <c r="H101" s="11">
        <f t="shared" si="9"/>
        <v>291.24</v>
      </c>
      <c r="I101" s="11">
        <f t="shared" si="10"/>
        <v>3494.88</v>
      </c>
      <c r="J101" s="12">
        <f t="shared" ref="J101:J112" si="11">I101 / 448219.41</f>
        <v>7.7972526892577014E-3</v>
      </c>
    </row>
    <row r="102" spans="1:10" ht="24" customHeight="1">
      <c r="A102" s="13" t="s">
        <v>278</v>
      </c>
      <c r="B102" s="15" t="s">
        <v>279</v>
      </c>
      <c r="C102" s="13" t="s">
        <v>20</v>
      </c>
      <c r="D102" s="13" t="s">
        <v>280</v>
      </c>
      <c r="E102" s="14" t="s">
        <v>107</v>
      </c>
      <c r="F102" s="15">
        <v>3</v>
      </c>
      <c r="G102" s="16">
        <v>1.19</v>
      </c>
      <c r="H102" s="16">
        <f t="shared" si="9"/>
        <v>1.46</v>
      </c>
      <c r="I102" s="16">
        <f t="shared" si="10"/>
        <v>4.38</v>
      </c>
      <c r="J102" s="17">
        <f t="shared" si="11"/>
        <v>9.771999833742141E-6</v>
      </c>
    </row>
    <row r="103" spans="1:10" ht="24" customHeight="1">
      <c r="A103" s="13" t="s">
        <v>281</v>
      </c>
      <c r="B103" s="15" t="s">
        <v>282</v>
      </c>
      <c r="C103" s="13" t="s">
        <v>20</v>
      </c>
      <c r="D103" s="13" t="s">
        <v>283</v>
      </c>
      <c r="E103" s="14" t="s">
        <v>107</v>
      </c>
      <c r="F103" s="15">
        <v>1</v>
      </c>
      <c r="G103" s="16">
        <v>16.61</v>
      </c>
      <c r="H103" s="16">
        <f t="shared" si="9"/>
        <v>20.47</v>
      </c>
      <c r="I103" s="16">
        <f t="shared" si="10"/>
        <v>20.47</v>
      </c>
      <c r="J103" s="17">
        <f t="shared" si="11"/>
        <v>4.5669597396507214E-5</v>
      </c>
    </row>
    <row r="104" spans="1:10" ht="60" customHeight="1">
      <c r="A104" s="8" t="s">
        <v>284</v>
      </c>
      <c r="B104" s="10" t="s">
        <v>285</v>
      </c>
      <c r="C104" s="8" t="s">
        <v>20</v>
      </c>
      <c r="D104" s="8" t="s">
        <v>286</v>
      </c>
      <c r="E104" s="9" t="s">
        <v>26</v>
      </c>
      <c r="F104" s="10">
        <v>37.200000000000003</v>
      </c>
      <c r="G104" s="11">
        <v>42.64</v>
      </c>
      <c r="H104" s="11">
        <f t="shared" si="9"/>
        <v>52.57</v>
      </c>
      <c r="I104" s="11">
        <f t="shared" si="10"/>
        <v>1955.6</v>
      </c>
      <c r="J104" s="12">
        <f t="shared" si="11"/>
        <v>4.3630417522525404E-3</v>
      </c>
    </row>
    <row r="105" spans="1:10" ht="24" customHeight="1">
      <c r="A105" s="13" t="s">
        <v>287</v>
      </c>
      <c r="B105" s="15" t="s">
        <v>288</v>
      </c>
      <c r="C105" s="13" t="s">
        <v>20</v>
      </c>
      <c r="D105" s="13" t="s">
        <v>289</v>
      </c>
      <c r="E105" s="14" t="s">
        <v>107</v>
      </c>
      <c r="F105" s="15">
        <v>1</v>
      </c>
      <c r="G105" s="16">
        <v>2.02</v>
      </c>
      <c r="H105" s="16">
        <f t="shared" si="9"/>
        <v>2.4900000000000002</v>
      </c>
      <c r="I105" s="16">
        <f t="shared" si="10"/>
        <v>2.4900000000000002</v>
      </c>
      <c r="J105" s="17">
        <f t="shared" si="11"/>
        <v>5.5553149739766967E-6</v>
      </c>
    </row>
    <row r="106" spans="1:10" ht="24" customHeight="1">
      <c r="A106" s="4" t="s">
        <v>290</v>
      </c>
      <c r="B106" s="4"/>
      <c r="C106" s="4"/>
      <c r="D106" s="4" t="s">
        <v>291</v>
      </c>
      <c r="E106" s="4"/>
      <c r="F106" s="5"/>
      <c r="G106" s="4"/>
      <c r="H106" s="4"/>
      <c r="I106" s="6">
        <v>12993.9</v>
      </c>
      <c r="J106" s="7">
        <f t="shared" si="11"/>
        <v>2.8990043068415981E-2</v>
      </c>
    </row>
    <row r="107" spans="1:10" ht="24" customHeight="1">
      <c r="A107" s="8" t="s">
        <v>292</v>
      </c>
      <c r="B107" s="10" t="s">
        <v>293</v>
      </c>
      <c r="C107" s="8" t="s">
        <v>20</v>
      </c>
      <c r="D107" s="8" t="s">
        <v>294</v>
      </c>
      <c r="E107" s="9" t="s">
        <v>295</v>
      </c>
      <c r="F107" s="10">
        <v>60</v>
      </c>
      <c r="G107" s="11">
        <v>100.41</v>
      </c>
      <c r="H107" s="11">
        <f>TRUNC(G107 * (1 + 23.29 / 100), 2)</f>
        <v>123.79</v>
      </c>
      <c r="I107" s="11">
        <f>TRUNC(F107 * H107, 2)</f>
        <v>7427.4</v>
      </c>
      <c r="J107" s="12">
        <f t="shared" si="11"/>
        <v>1.6570902183821089E-2</v>
      </c>
    </row>
    <row r="108" spans="1:10" ht="24" customHeight="1">
      <c r="A108" s="8" t="s">
        <v>296</v>
      </c>
      <c r="B108" s="10" t="s">
        <v>297</v>
      </c>
      <c r="C108" s="8" t="s">
        <v>20</v>
      </c>
      <c r="D108" s="8" t="s">
        <v>298</v>
      </c>
      <c r="E108" s="9" t="s">
        <v>295</v>
      </c>
      <c r="F108" s="10">
        <v>150</v>
      </c>
      <c r="G108" s="11">
        <v>30.1</v>
      </c>
      <c r="H108" s="11">
        <f>TRUNC(G108 * (1 + 23.29 / 100), 2)</f>
        <v>37.11</v>
      </c>
      <c r="I108" s="11">
        <f>TRUNC(F108 * H108, 2)</f>
        <v>5566.5</v>
      </c>
      <c r="J108" s="12">
        <f t="shared" si="11"/>
        <v>1.2419140884594891E-2</v>
      </c>
    </row>
    <row r="109" spans="1:10" ht="24" customHeight="1">
      <c r="A109" s="4" t="s">
        <v>299</v>
      </c>
      <c r="B109" s="4"/>
      <c r="C109" s="4"/>
      <c r="D109" s="4" t="s">
        <v>300</v>
      </c>
      <c r="E109" s="4"/>
      <c r="F109" s="5"/>
      <c r="G109" s="4"/>
      <c r="H109" s="4"/>
      <c r="I109" s="6">
        <v>2062.98</v>
      </c>
      <c r="J109" s="7">
        <f t="shared" si="11"/>
        <v>4.6026119216925482E-3</v>
      </c>
    </row>
    <row r="110" spans="1:10" ht="24" customHeight="1">
      <c r="A110" s="8" t="s">
        <v>301</v>
      </c>
      <c r="B110" s="10" t="s">
        <v>302</v>
      </c>
      <c r="C110" s="8" t="s">
        <v>20</v>
      </c>
      <c r="D110" s="8" t="s">
        <v>303</v>
      </c>
      <c r="E110" s="9" t="s">
        <v>22</v>
      </c>
      <c r="F110" s="10">
        <v>315</v>
      </c>
      <c r="G110" s="11">
        <v>1.74</v>
      </c>
      <c r="H110" s="11">
        <f>TRUNC(G110 * (1 + 23.29 / 100), 2)</f>
        <v>2.14</v>
      </c>
      <c r="I110" s="11">
        <f>TRUNC(F110 * H110, 2)</f>
        <v>674.1</v>
      </c>
      <c r="J110" s="12">
        <f t="shared" si="11"/>
        <v>1.5039509333163417E-3</v>
      </c>
    </row>
    <row r="111" spans="1:10" ht="24" customHeight="1">
      <c r="A111" s="8" t="s">
        <v>304</v>
      </c>
      <c r="B111" s="10" t="s">
        <v>305</v>
      </c>
      <c r="C111" s="8" t="s">
        <v>20</v>
      </c>
      <c r="D111" s="8" t="s">
        <v>306</v>
      </c>
      <c r="E111" s="9" t="s">
        <v>22</v>
      </c>
      <c r="F111" s="10">
        <v>400</v>
      </c>
      <c r="G111" s="11">
        <v>0.84</v>
      </c>
      <c r="H111" s="11">
        <f>TRUNC(G111 * (1 + 23.29 / 100), 2)</f>
        <v>1.03</v>
      </c>
      <c r="I111" s="11">
        <f>TRUNC(F111 * H111, 2)</f>
        <v>412</v>
      </c>
      <c r="J111" s="12">
        <f t="shared" si="11"/>
        <v>9.1919267842505983E-4</v>
      </c>
    </row>
    <row r="112" spans="1:10" ht="24" customHeight="1" thickBot="1">
      <c r="A112" s="18" t="s">
        <v>307</v>
      </c>
      <c r="B112" s="19" t="s">
        <v>308</v>
      </c>
      <c r="C112" s="18" t="s">
        <v>20</v>
      </c>
      <c r="D112" s="18" t="s">
        <v>309</v>
      </c>
      <c r="E112" s="20" t="s">
        <v>26</v>
      </c>
      <c r="F112" s="19">
        <v>8</v>
      </c>
      <c r="G112" s="21">
        <v>99.05</v>
      </c>
      <c r="H112" s="21">
        <f>TRUNC(G112 * (1 + 23.29 / 100), 2)</f>
        <v>122.11</v>
      </c>
      <c r="I112" s="21">
        <f>TRUNC(F112 * H112, 2)</f>
        <v>976.88</v>
      </c>
      <c r="J112" s="22">
        <f t="shared" si="11"/>
        <v>2.1794683099511467E-3</v>
      </c>
    </row>
    <row r="113" spans="1:10" ht="14.4" thickTop="1">
      <c r="A113" s="23"/>
      <c r="B113" s="24"/>
      <c r="C113" s="24"/>
      <c r="D113" s="24"/>
      <c r="E113" s="24"/>
      <c r="F113" s="24"/>
      <c r="G113" s="24"/>
      <c r="H113" s="24"/>
      <c r="I113" s="24"/>
      <c r="J113" s="25"/>
    </row>
    <row r="114" spans="1:10">
      <c r="A114" s="60"/>
      <c r="B114" s="61"/>
      <c r="C114" s="61"/>
      <c r="D114" s="26"/>
      <c r="E114" s="27"/>
      <c r="F114" s="62" t="s">
        <v>310</v>
      </c>
      <c r="G114" s="61"/>
      <c r="H114" s="63">
        <v>363595.09</v>
      </c>
      <c r="I114" s="61"/>
      <c r="J114" s="64"/>
    </row>
    <row r="115" spans="1:10">
      <c r="A115" s="60"/>
      <c r="B115" s="61"/>
      <c r="C115" s="61"/>
      <c r="D115" s="26"/>
      <c r="E115" s="27"/>
      <c r="F115" s="62" t="s">
        <v>311</v>
      </c>
      <c r="G115" s="61"/>
      <c r="H115" s="63">
        <v>84624.320000000007</v>
      </c>
      <c r="I115" s="61"/>
      <c r="J115" s="64"/>
    </row>
    <row r="116" spans="1:10" ht="14.4" thickBot="1">
      <c r="A116" s="47"/>
      <c r="B116" s="48"/>
      <c r="C116" s="48"/>
      <c r="D116" s="28"/>
      <c r="E116" s="29"/>
      <c r="F116" s="49" t="s">
        <v>312</v>
      </c>
      <c r="G116" s="48"/>
      <c r="H116" s="50">
        <v>448219.41</v>
      </c>
      <c r="I116" s="48"/>
      <c r="J116" s="51"/>
    </row>
    <row r="117" spans="1:10" ht="60" customHeight="1" thickTop="1">
      <c r="A117" s="31"/>
      <c r="B117" s="30"/>
      <c r="C117" s="30"/>
      <c r="D117" s="30"/>
      <c r="E117" s="30"/>
      <c r="F117" s="30"/>
      <c r="G117" s="30"/>
      <c r="H117" s="30"/>
      <c r="I117" s="30"/>
      <c r="J117" s="32"/>
    </row>
    <row r="118" spans="1:10" ht="70.05" customHeight="1" thickBot="1">
      <c r="A118" s="33"/>
      <c r="B118" s="34"/>
      <c r="C118" s="34"/>
      <c r="D118" s="34"/>
      <c r="E118" s="34"/>
      <c r="F118" s="34"/>
      <c r="G118" s="34"/>
      <c r="H118" s="34"/>
      <c r="I118" s="34"/>
      <c r="J118" s="35"/>
    </row>
    <row r="119" spans="1:10" ht="14.4" thickTop="1"/>
  </sheetData>
  <mergeCells count="17">
    <mergeCell ref="G2:H2"/>
    <mergeCell ref="I2:J2"/>
    <mergeCell ref="A116:C116"/>
    <mergeCell ref="F116:G116"/>
    <mergeCell ref="H116:J116"/>
    <mergeCell ref="A1:D2"/>
    <mergeCell ref="A3:J3"/>
    <mergeCell ref="A114:C114"/>
    <mergeCell ref="F114:G114"/>
    <mergeCell ref="H114:J114"/>
    <mergeCell ref="A115:C115"/>
    <mergeCell ref="F115:G115"/>
    <mergeCell ref="H115:J115"/>
    <mergeCell ref="E1:F1"/>
    <mergeCell ref="G1:H1"/>
    <mergeCell ref="I1:J1"/>
    <mergeCell ref="E2:F2"/>
  </mergeCells>
  <pageMargins left="0.5" right="0.5" top="1" bottom="1" header="0.5" footer="0.5"/>
  <pageSetup paperSize="9" scale="75" fitToHeight="0" orientation="landscape" r:id="rId1"/>
  <headerFooter>
    <oddHeader>&amp;L &amp;C.
CNPJ: ../-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view="pageBreakPreview" zoomScale="60" workbookViewId="0">
      <selection activeCell="J9" sqref="J9"/>
    </sheetView>
  </sheetViews>
  <sheetFormatPr defaultRowHeight="13.8"/>
  <cols>
    <col min="1" max="1" width="20" bestFit="1" customWidth="1"/>
    <col min="2" max="2" width="60" bestFit="1" customWidth="1"/>
    <col min="3" max="3" width="20" bestFit="1" customWidth="1"/>
    <col min="4" max="28" width="12" bestFit="1" customWidth="1"/>
  </cols>
  <sheetData>
    <row r="1" spans="1:8" ht="13.8" customHeight="1" thickTop="1">
      <c r="A1" s="52" t="s">
        <v>314</v>
      </c>
      <c r="B1" s="53"/>
      <c r="C1" s="53"/>
      <c r="D1" s="54"/>
      <c r="E1" s="65" t="s">
        <v>0</v>
      </c>
      <c r="F1" s="66"/>
      <c r="G1" s="67" t="s">
        <v>1</v>
      </c>
      <c r="H1" s="68"/>
    </row>
    <row r="2" spans="1:8" ht="94.95" customHeight="1" thickBot="1">
      <c r="A2" s="55"/>
      <c r="B2" s="56"/>
      <c r="C2" s="56"/>
      <c r="D2" s="57"/>
      <c r="E2" s="45" t="s">
        <v>3</v>
      </c>
      <c r="F2" s="71"/>
      <c r="G2" s="45" t="s">
        <v>4</v>
      </c>
      <c r="H2" s="71"/>
    </row>
    <row r="3" spans="1:8" ht="14.4" thickTop="1">
      <c r="A3" s="73" t="s">
        <v>315</v>
      </c>
      <c r="B3" s="59"/>
      <c r="C3" s="59"/>
      <c r="D3" s="59"/>
      <c r="E3" s="59"/>
      <c r="F3" s="59"/>
      <c r="G3" s="59"/>
    </row>
    <row r="4" spans="1:8">
      <c r="A4" s="37" t="s">
        <v>6</v>
      </c>
      <c r="B4" s="37" t="s">
        <v>9</v>
      </c>
      <c r="C4" s="38" t="s">
        <v>316</v>
      </c>
      <c r="D4" s="38" t="s">
        <v>317</v>
      </c>
      <c r="E4" s="38" t="s">
        <v>318</v>
      </c>
      <c r="F4" s="38" t="s">
        <v>319</v>
      </c>
      <c r="G4" s="38" t="s">
        <v>320</v>
      </c>
      <c r="H4" s="38" t="s">
        <v>321</v>
      </c>
    </row>
    <row r="5" spans="1:8" ht="24" customHeight="1" thickBot="1">
      <c r="A5" s="39" t="s">
        <v>16</v>
      </c>
      <c r="B5" s="39" t="s">
        <v>17</v>
      </c>
      <c r="C5" s="40" t="s">
        <v>322</v>
      </c>
      <c r="D5" s="41" t="s">
        <v>322</v>
      </c>
      <c r="E5" s="40" t="s">
        <v>323</v>
      </c>
      <c r="F5" s="40" t="s">
        <v>323</v>
      </c>
      <c r="G5" s="40" t="s">
        <v>323</v>
      </c>
      <c r="H5" s="40" t="s">
        <v>323</v>
      </c>
    </row>
    <row r="6" spans="1:8" ht="30.6" customHeight="1" thickTop="1" thickBot="1">
      <c r="A6" s="39" t="s">
        <v>27</v>
      </c>
      <c r="B6" s="39" t="s">
        <v>28</v>
      </c>
      <c r="C6" s="40" t="s">
        <v>324</v>
      </c>
      <c r="D6" s="41" t="s">
        <v>325</v>
      </c>
      <c r="E6" s="41" t="s">
        <v>326</v>
      </c>
      <c r="F6" s="40" t="s">
        <v>323</v>
      </c>
      <c r="G6" s="40" t="s">
        <v>323</v>
      </c>
      <c r="H6" s="40" t="s">
        <v>323</v>
      </c>
    </row>
    <row r="7" spans="1:8" ht="26.4" customHeight="1" thickTop="1" thickBot="1">
      <c r="A7" s="39" t="s">
        <v>35</v>
      </c>
      <c r="B7" s="39" t="s">
        <v>36</v>
      </c>
      <c r="C7" s="40" t="s">
        <v>327</v>
      </c>
      <c r="D7" s="41" t="s">
        <v>327</v>
      </c>
      <c r="E7" s="40" t="s">
        <v>323</v>
      </c>
      <c r="F7" s="40" t="s">
        <v>323</v>
      </c>
      <c r="G7" s="40" t="s">
        <v>323</v>
      </c>
      <c r="H7" s="40" t="s">
        <v>323</v>
      </c>
    </row>
    <row r="8" spans="1:8" ht="26.4" customHeight="1" thickTop="1" thickBot="1">
      <c r="A8" s="39" t="s">
        <v>62</v>
      </c>
      <c r="B8" s="39" t="s">
        <v>63</v>
      </c>
      <c r="C8" s="40" t="s">
        <v>328</v>
      </c>
      <c r="D8" s="41" t="s">
        <v>329</v>
      </c>
      <c r="E8" s="41" t="s">
        <v>329</v>
      </c>
      <c r="F8" s="40" t="s">
        <v>323</v>
      </c>
      <c r="G8" s="40" t="s">
        <v>323</v>
      </c>
      <c r="H8" s="40" t="s">
        <v>323</v>
      </c>
    </row>
    <row r="9" spans="1:8" ht="27" customHeight="1" thickTop="1" thickBot="1">
      <c r="A9" s="39" t="s">
        <v>95</v>
      </c>
      <c r="B9" s="39" t="s">
        <v>96</v>
      </c>
      <c r="C9" s="40" t="s">
        <v>330</v>
      </c>
      <c r="D9" s="41" t="s">
        <v>331</v>
      </c>
      <c r="E9" s="41" t="s">
        <v>332</v>
      </c>
      <c r="F9" s="41" t="s">
        <v>332</v>
      </c>
      <c r="G9" s="40" t="s">
        <v>323</v>
      </c>
      <c r="H9" s="40" t="s">
        <v>323</v>
      </c>
    </row>
    <row r="10" spans="1:8" ht="29.4" customHeight="1" thickTop="1" thickBot="1">
      <c r="A10" s="39" t="s">
        <v>100</v>
      </c>
      <c r="B10" s="39" t="s">
        <v>101</v>
      </c>
      <c r="C10" s="40" t="s">
        <v>333</v>
      </c>
      <c r="D10" s="40" t="s">
        <v>323</v>
      </c>
      <c r="E10" s="40" t="s">
        <v>323</v>
      </c>
      <c r="F10" s="41" t="s">
        <v>334</v>
      </c>
      <c r="G10" s="41" t="s">
        <v>334</v>
      </c>
      <c r="H10" s="40" t="s">
        <v>323</v>
      </c>
    </row>
    <row r="11" spans="1:8" ht="30.6" customHeight="1" thickTop="1" thickBot="1">
      <c r="A11" s="39" t="s">
        <v>119</v>
      </c>
      <c r="B11" s="39" t="s">
        <v>120</v>
      </c>
      <c r="C11" s="40" t="s">
        <v>335</v>
      </c>
      <c r="D11" s="40" t="s">
        <v>323</v>
      </c>
      <c r="E11" s="40" t="s">
        <v>323</v>
      </c>
      <c r="F11" s="40" t="s">
        <v>323</v>
      </c>
      <c r="G11" s="41" t="s">
        <v>336</v>
      </c>
      <c r="H11" s="41" t="s">
        <v>337</v>
      </c>
    </row>
    <row r="12" spans="1:8" ht="28.8" customHeight="1" thickTop="1" thickBot="1">
      <c r="A12" s="39" t="s">
        <v>136</v>
      </c>
      <c r="B12" s="39" t="s">
        <v>137</v>
      </c>
      <c r="C12" s="40" t="s">
        <v>338</v>
      </c>
      <c r="D12" s="40" t="s">
        <v>323</v>
      </c>
      <c r="E12" s="40" t="s">
        <v>323</v>
      </c>
      <c r="F12" s="41" t="s">
        <v>339</v>
      </c>
      <c r="G12" s="41" t="s">
        <v>339</v>
      </c>
      <c r="H12" s="41" t="s">
        <v>340</v>
      </c>
    </row>
    <row r="13" spans="1:8" ht="28.2" customHeight="1" thickTop="1" thickBot="1">
      <c r="A13" s="39" t="s">
        <v>144</v>
      </c>
      <c r="B13" s="39" t="s">
        <v>145</v>
      </c>
      <c r="C13" s="40" t="s">
        <v>341</v>
      </c>
      <c r="D13" s="40" t="s">
        <v>323</v>
      </c>
      <c r="E13" s="40" t="s">
        <v>323</v>
      </c>
      <c r="F13" s="40" t="s">
        <v>323</v>
      </c>
      <c r="G13" s="41" t="s">
        <v>342</v>
      </c>
      <c r="H13" s="41" t="s">
        <v>342</v>
      </c>
    </row>
    <row r="14" spans="1:8" ht="24" customHeight="1" thickTop="1" thickBot="1">
      <c r="A14" s="39" t="s">
        <v>157</v>
      </c>
      <c r="B14" s="39" t="s">
        <v>158</v>
      </c>
      <c r="C14" s="40" t="s">
        <v>343</v>
      </c>
      <c r="D14" s="40" t="s">
        <v>323</v>
      </c>
      <c r="E14" s="40" t="s">
        <v>323</v>
      </c>
      <c r="F14" s="41" t="s">
        <v>344</v>
      </c>
      <c r="G14" s="41" t="s">
        <v>344</v>
      </c>
      <c r="H14" s="41" t="s">
        <v>345</v>
      </c>
    </row>
    <row r="15" spans="1:8" ht="31.8" customHeight="1" thickTop="1" thickBot="1">
      <c r="A15" s="39" t="s">
        <v>178</v>
      </c>
      <c r="B15" s="39" t="s">
        <v>179</v>
      </c>
      <c r="C15" s="40" t="s">
        <v>346</v>
      </c>
      <c r="D15" s="40" t="s">
        <v>323</v>
      </c>
      <c r="E15" s="40" t="s">
        <v>323</v>
      </c>
      <c r="F15" s="40" t="s">
        <v>323</v>
      </c>
      <c r="G15" s="41" t="s">
        <v>347</v>
      </c>
      <c r="H15" s="41" t="s">
        <v>348</v>
      </c>
    </row>
    <row r="16" spans="1:8" ht="28.8" customHeight="1" thickTop="1" thickBot="1">
      <c r="A16" s="39" t="s">
        <v>230</v>
      </c>
      <c r="B16" s="39" t="s">
        <v>231</v>
      </c>
      <c r="C16" s="40" t="s">
        <v>349</v>
      </c>
      <c r="D16" s="40" t="s">
        <v>323</v>
      </c>
      <c r="E16" s="40" t="s">
        <v>323</v>
      </c>
      <c r="F16" s="41" t="s">
        <v>350</v>
      </c>
      <c r="G16" s="41" t="s">
        <v>351</v>
      </c>
      <c r="H16" s="40" t="s">
        <v>323</v>
      </c>
    </row>
    <row r="17" spans="1:8" ht="28.2" customHeight="1" thickTop="1" thickBot="1">
      <c r="A17" s="39" t="s">
        <v>290</v>
      </c>
      <c r="B17" s="39" t="s">
        <v>291</v>
      </c>
      <c r="C17" s="40" t="s">
        <v>352</v>
      </c>
      <c r="D17" s="41" t="s">
        <v>353</v>
      </c>
      <c r="E17" s="41" t="s">
        <v>353</v>
      </c>
      <c r="F17" s="41" t="s">
        <v>353</v>
      </c>
      <c r="G17" s="41" t="s">
        <v>353</v>
      </c>
      <c r="H17" s="41" t="s">
        <v>353</v>
      </c>
    </row>
    <row r="18" spans="1:8" ht="24" customHeight="1" thickTop="1" thickBot="1">
      <c r="A18" s="39" t="s">
        <v>299</v>
      </c>
      <c r="B18" s="39" t="s">
        <v>300</v>
      </c>
      <c r="C18" s="40" t="s">
        <v>354</v>
      </c>
      <c r="D18" s="41" t="s">
        <v>355</v>
      </c>
      <c r="E18" s="41" t="s">
        <v>355</v>
      </c>
      <c r="F18" s="40" t="s">
        <v>323</v>
      </c>
      <c r="G18" s="40" t="s">
        <v>323</v>
      </c>
      <c r="H18" s="40" t="s">
        <v>323</v>
      </c>
    </row>
    <row r="19" spans="1:8" ht="14.4" thickTop="1">
      <c r="A19" s="74" t="s">
        <v>356</v>
      </c>
      <c r="B19" s="74"/>
      <c r="C19" s="36"/>
      <c r="D19" s="42" t="s">
        <v>357</v>
      </c>
      <c r="E19" s="42" t="s">
        <v>358</v>
      </c>
      <c r="F19" s="42" t="s">
        <v>359</v>
      </c>
      <c r="G19" s="42" t="s">
        <v>360</v>
      </c>
      <c r="H19" s="42" t="s">
        <v>361</v>
      </c>
    </row>
    <row r="20" spans="1:8">
      <c r="A20" s="74" t="s">
        <v>362</v>
      </c>
      <c r="B20" s="74"/>
      <c r="C20" s="36"/>
      <c r="D20" s="42" t="s">
        <v>363</v>
      </c>
      <c r="E20" s="42" t="s">
        <v>364</v>
      </c>
      <c r="F20" s="42" t="s">
        <v>365</v>
      </c>
      <c r="G20" s="42" t="s">
        <v>366</v>
      </c>
      <c r="H20" s="42" t="s">
        <v>367</v>
      </c>
    </row>
    <row r="21" spans="1:8">
      <c r="A21" s="74" t="s">
        <v>368</v>
      </c>
      <c r="B21" s="74"/>
      <c r="C21" s="36"/>
      <c r="D21" s="42" t="s">
        <v>357</v>
      </c>
      <c r="E21" s="42" t="s">
        <v>369</v>
      </c>
      <c r="F21" s="42" t="s">
        <v>370</v>
      </c>
      <c r="G21" s="42" t="s">
        <v>371</v>
      </c>
      <c r="H21" s="42" t="s">
        <v>372</v>
      </c>
    </row>
    <row r="22" spans="1:8">
      <c r="A22" s="74" t="s">
        <v>373</v>
      </c>
      <c r="B22" s="74"/>
      <c r="C22" s="36"/>
      <c r="D22" s="42" t="s">
        <v>363</v>
      </c>
      <c r="E22" s="42" t="s">
        <v>374</v>
      </c>
      <c r="F22" s="42" t="s">
        <v>375</v>
      </c>
      <c r="G22" s="42" t="s">
        <v>376</v>
      </c>
      <c r="H22" s="42" t="s">
        <v>377</v>
      </c>
    </row>
    <row r="23" spans="1:8">
      <c r="A23" s="43"/>
      <c r="B23" s="43"/>
      <c r="C23" s="43"/>
      <c r="D23" s="43"/>
      <c r="E23" s="43"/>
      <c r="F23" s="43"/>
      <c r="G23" s="43"/>
    </row>
    <row r="24" spans="1:8" ht="60" customHeight="1">
      <c r="A24" s="44"/>
      <c r="B24" s="44"/>
      <c r="C24" s="44"/>
      <c r="D24" s="44"/>
      <c r="E24" s="44"/>
      <c r="F24" s="44"/>
      <c r="G24" s="44"/>
    </row>
    <row r="25" spans="1:8" ht="70.05" customHeight="1">
      <c r="A25" s="72" t="s">
        <v>313</v>
      </c>
      <c r="B25" s="59"/>
      <c r="C25" s="59"/>
      <c r="D25" s="59"/>
      <c r="E25" s="59"/>
      <c r="F25" s="59"/>
      <c r="G25" s="59"/>
    </row>
  </sheetData>
  <mergeCells count="11">
    <mergeCell ref="A25:G25"/>
    <mergeCell ref="A1:D2"/>
    <mergeCell ref="E1:F1"/>
    <mergeCell ref="G1:H1"/>
    <mergeCell ref="A3:G3"/>
    <mergeCell ref="A19:B19"/>
    <mergeCell ref="E2:F2"/>
    <mergeCell ref="G2:H2"/>
    <mergeCell ref="A20:B20"/>
    <mergeCell ref="A21:B21"/>
    <mergeCell ref="A22:B22"/>
  </mergeCells>
  <pageMargins left="0.51181102362204722" right="0.51181102362204722" top="0.78740157480314965" bottom="0.78740157480314965" header="0.31496062992125984" footer="0.31496062992125984"/>
  <pageSetup paperSize="9" scale="7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Sintético</vt:lpstr>
      <vt:lpstr>Cronograma Fisico </vt:lpstr>
      <vt:lpstr>'Cronograma Fisico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cp:lastPrinted>2022-04-25T21:38:07Z</cp:lastPrinted>
  <dcterms:created xsi:type="dcterms:W3CDTF">2022-04-25T13:17:00Z</dcterms:created>
  <dcterms:modified xsi:type="dcterms:W3CDTF">2022-04-25T21:39:59Z</dcterms:modified>
</cp:coreProperties>
</file>